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 yWindow="360" windowWidth="14892" windowHeight="9492" tabRatio="809"/>
  </bookViews>
  <sheets>
    <sheet name="WHO2010_Means_weighted" sheetId="33" r:id="rId1"/>
    <sheet name="WHO2013_Means &amp; Median_Wgt " sheetId="9" r:id="rId2"/>
    <sheet name="Respondent categories" sheetId="2" state="hidden" r:id="rId3"/>
    <sheet name="WHO_2010-2013_KPI Comparison" sheetId="34" r:id="rId4"/>
  </sheets>
  <definedNames>
    <definedName name="_xlnm.Print_Area" localSheetId="1">'WHO2013_Means &amp; Median_Wgt '!$A$1:$AB$248</definedName>
    <definedName name="_xlnm.Print_Titles" localSheetId="0">WHO2010_Means_weighted!$1:$7</definedName>
    <definedName name="_xlnm.Print_Titles" localSheetId="1">'WHO2013_Means &amp; Median_Wgt '!$10:$11</definedName>
    <definedName name="Z_18F54D24_5D83_4200_823D_70D854E70376_.wvu.PrintTitles" localSheetId="1" hidden="1">'WHO2013_Means &amp; Median_Wgt '!$1:$11</definedName>
    <definedName name="Z_4CB86B68_00FE_4C17_A273_7E6A909ACE27_.wvu.PrintTitles" localSheetId="1" hidden="1">'WHO2013_Means &amp; Median_Wgt '!$1:$11</definedName>
    <definedName name="Z_73D469DE_7B08_462D_9E19_B927DD463481_.wvu.PrintTitles" localSheetId="1" hidden="1">'WHO2013_Means &amp; Median_Wgt '!$1:$11</definedName>
    <definedName name="Z_73D469DE_7B08_462D_9E19_B927DD463481_.wvu.Rows" localSheetId="1" hidden="1">'WHO2013_Means &amp; Median_Wgt '!$2:$8</definedName>
    <definedName name="Z_B2363F3D_D772_49E2_B29B_7BC06D69142C_.wvu.PrintTitles" localSheetId="1" hidden="1">'WHO2013_Means &amp; Median_Wgt '!$10:$11</definedName>
    <definedName name="Z_BBE01378_D331_4BDD_855C_6EA88DFA35FF_.wvu.PrintTitles" localSheetId="1" hidden="1">'WHO2013_Means &amp; Median_Wgt '!$1:$11</definedName>
    <definedName name="Z_C36AB10B_B047_4972_B7FE_4E4CD2B9387D_.wvu.PrintTitles" localSheetId="1" hidden="1">'WHO2013_Means &amp; Median_Wgt '!$1:$11</definedName>
    <definedName name="Z_E95D4EE0_1A1B_4A08_BBC2_220B57955277_.wvu.PrintTitles" localSheetId="1" hidden="1">'WHO2013_Means &amp; Median_Wgt '!$1:$11</definedName>
  </definedNames>
  <calcPr calcId="145621" concurrentCalc="0"/>
</workbook>
</file>

<file path=xl/calcChain.xml><?xml version="1.0" encoding="utf-8"?>
<calcChain xmlns="http://schemas.openxmlformats.org/spreadsheetml/2006/main">
  <c r="Y5" i="33" l="1"/>
  <c r="AL5" i="33"/>
  <c r="AM5" i="33"/>
  <c r="Y6" i="33"/>
  <c r="AL6" i="33"/>
  <c r="AM6" i="33"/>
  <c r="P40" i="34"/>
  <c r="O40" i="34"/>
  <c r="N40" i="34"/>
  <c r="P38" i="34"/>
  <c r="O38" i="34"/>
  <c r="N38" i="34"/>
  <c r="R36" i="34"/>
  <c r="Q36" i="34"/>
  <c r="P36" i="34"/>
  <c r="O36" i="34"/>
  <c r="N36" i="34"/>
  <c r="R33" i="34"/>
  <c r="Q33" i="34"/>
  <c r="O33" i="34"/>
  <c r="N33" i="34"/>
  <c r="R31" i="34"/>
  <c r="Q31" i="34"/>
  <c r="O31" i="34"/>
  <c r="N31" i="34"/>
  <c r="R29" i="34"/>
  <c r="Q29" i="34"/>
  <c r="O29" i="34"/>
  <c r="N29" i="34"/>
  <c r="R28" i="34"/>
  <c r="Q28" i="34"/>
  <c r="O28" i="34"/>
  <c r="N28" i="34"/>
  <c r="Q25" i="34"/>
  <c r="O25" i="34"/>
  <c r="N25" i="34"/>
  <c r="O23" i="34"/>
  <c r="N23" i="34"/>
  <c r="R21" i="34"/>
  <c r="Q21" i="34"/>
  <c r="P21" i="34"/>
  <c r="O21" i="34"/>
  <c r="N21" i="34"/>
  <c r="R19" i="34"/>
  <c r="Q19" i="34"/>
  <c r="P19" i="34"/>
  <c r="O19" i="34"/>
  <c r="N19" i="34"/>
  <c r="R18" i="34"/>
  <c r="Q18" i="34"/>
  <c r="P18" i="34"/>
  <c r="O18" i="34"/>
  <c r="N18" i="34"/>
  <c r="R15" i="34"/>
  <c r="Q15" i="34"/>
  <c r="P15" i="34"/>
  <c r="O15" i="34"/>
  <c r="N15" i="34"/>
  <c r="R13" i="34"/>
  <c r="Q13" i="34"/>
  <c r="P13" i="34"/>
  <c r="O13" i="34"/>
  <c r="N13" i="34"/>
  <c r="P12" i="34"/>
  <c r="O12" i="34"/>
  <c r="N12" i="34"/>
  <c r="R10" i="34"/>
  <c r="Q10" i="34"/>
  <c r="P10" i="34"/>
  <c r="O10" i="34"/>
  <c r="N10" i="34"/>
  <c r="AK115" i="33"/>
  <c r="AJ115" i="33"/>
  <c r="AI115" i="33"/>
  <c r="AH115" i="33"/>
  <c r="AG115" i="33"/>
  <c r="AF115" i="33"/>
  <c r="AE115" i="33"/>
  <c r="AD115" i="33"/>
  <c r="AC115" i="33"/>
  <c r="AB115" i="33"/>
  <c r="AA115" i="33"/>
  <c r="Z115" i="33"/>
  <c r="J115" i="33"/>
  <c r="I115" i="33"/>
  <c r="F115" i="33"/>
  <c r="E115" i="33"/>
  <c r="AK107" i="33"/>
  <c r="AJ107" i="33"/>
  <c r="AI107" i="33"/>
  <c r="AH107" i="33"/>
  <c r="AG107" i="33"/>
  <c r="AF107" i="33"/>
  <c r="AE107" i="33"/>
  <c r="AD107" i="33"/>
  <c r="AC107" i="33"/>
  <c r="AB107" i="33"/>
  <c r="AA107" i="33"/>
  <c r="Z107" i="33"/>
  <c r="J107" i="33"/>
  <c r="I107" i="33"/>
  <c r="F107" i="33"/>
  <c r="E107" i="33"/>
  <c r="AM105" i="33"/>
  <c r="AL105" i="33"/>
  <c r="Y105" i="33"/>
  <c r="Y102" i="33"/>
  <c r="AK102" i="33"/>
  <c r="AJ102" i="33"/>
  <c r="AI102" i="33"/>
  <c r="AH102" i="33"/>
  <c r="AG102" i="33"/>
  <c r="AF102" i="33"/>
  <c r="AE102" i="33"/>
  <c r="AD102" i="33"/>
  <c r="AC102" i="33"/>
  <c r="AB102" i="33"/>
  <c r="AA102" i="33"/>
  <c r="Z102" i="33"/>
  <c r="X102" i="33"/>
  <c r="W102" i="33"/>
  <c r="V102" i="33"/>
  <c r="U102" i="33"/>
  <c r="T102" i="33"/>
  <c r="S102" i="33"/>
  <c r="AL102" i="33"/>
  <c r="R102" i="33"/>
  <c r="Q102" i="33"/>
  <c r="P102" i="33"/>
  <c r="O102" i="33"/>
  <c r="N102" i="33"/>
  <c r="M102" i="33"/>
  <c r="L102" i="33"/>
  <c r="K102" i="33"/>
  <c r="J102" i="33"/>
  <c r="I102" i="33"/>
  <c r="H102" i="33"/>
  <c r="G102" i="33"/>
  <c r="F102" i="33"/>
  <c r="E102" i="33"/>
  <c r="AM99" i="33"/>
  <c r="AL99" i="33"/>
  <c r="Y99" i="33"/>
  <c r="Y97" i="33"/>
  <c r="Y98" i="33"/>
  <c r="Y96" i="33"/>
  <c r="AM98" i="33"/>
  <c r="AL98" i="33"/>
  <c r="AM97" i="33"/>
  <c r="AL97" i="33"/>
  <c r="AK96" i="33"/>
  <c r="AJ96" i="33"/>
  <c r="AI96" i="33"/>
  <c r="AH96" i="33"/>
  <c r="AG96" i="33"/>
  <c r="AF96" i="33"/>
  <c r="AE96" i="33"/>
  <c r="AD96" i="33"/>
  <c r="AC96" i="33"/>
  <c r="AB96" i="33"/>
  <c r="AA96" i="33"/>
  <c r="Z96" i="33"/>
  <c r="X96" i="33"/>
  <c r="W96" i="33"/>
  <c r="V96" i="33"/>
  <c r="U96" i="33"/>
  <c r="T96" i="33"/>
  <c r="S96" i="33"/>
  <c r="R96" i="33"/>
  <c r="Q96" i="33"/>
  <c r="P96" i="33"/>
  <c r="O96" i="33"/>
  <c r="N96" i="33"/>
  <c r="M96" i="33"/>
  <c r="L96" i="33"/>
  <c r="K96" i="33"/>
  <c r="I96" i="33"/>
  <c r="H96" i="33"/>
  <c r="G96" i="33"/>
  <c r="E96" i="33"/>
  <c r="AM94" i="33"/>
  <c r="AL94" i="33"/>
  <c r="Y94" i="33"/>
  <c r="AM93" i="33"/>
  <c r="AL93" i="33"/>
  <c r="Y93" i="33"/>
  <c r="AK92" i="33"/>
  <c r="AJ92" i="33"/>
  <c r="AI92" i="33"/>
  <c r="AH92" i="33"/>
  <c r="AG92" i="33"/>
  <c r="AF92" i="33"/>
  <c r="AE92" i="33"/>
  <c r="AD92" i="33"/>
  <c r="AC92" i="33"/>
  <c r="AB92" i="33"/>
  <c r="AA92" i="33"/>
  <c r="Z92" i="33"/>
  <c r="X92" i="33"/>
  <c r="W92" i="33"/>
  <c r="V92" i="33"/>
  <c r="U92" i="33"/>
  <c r="T92" i="33"/>
  <c r="S92" i="33"/>
  <c r="R92" i="33"/>
  <c r="Q92" i="33"/>
  <c r="P92" i="33"/>
  <c r="O92" i="33"/>
  <c r="N92" i="33"/>
  <c r="M92" i="33"/>
  <c r="L92" i="33"/>
  <c r="K92" i="33"/>
  <c r="J92" i="33"/>
  <c r="I92" i="33"/>
  <c r="H92" i="33"/>
  <c r="G92" i="33"/>
  <c r="F92" i="33"/>
  <c r="E92" i="33"/>
  <c r="AM91" i="33"/>
  <c r="AL91" i="33"/>
  <c r="Y91" i="33"/>
  <c r="AM90" i="33"/>
  <c r="AL90" i="33"/>
  <c r="Y90" i="33"/>
  <c r="AM89" i="33"/>
  <c r="AL89" i="33"/>
  <c r="Y89" i="33"/>
  <c r="AM88" i="33"/>
  <c r="AL88" i="33"/>
  <c r="Y88" i="33"/>
  <c r="AM87" i="33"/>
  <c r="AL87" i="33"/>
  <c r="Y87" i="33"/>
  <c r="AM86" i="33"/>
  <c r="AL86" i="33"/>
  <c r="Y86" i="33"/>
  <c r="AM85" i="33"/>
  <c r="AL85" i="33"/>
  <c r="Y85" i="33"/>
  <c r="AM84" i="33"/>
  <c r="AL84" i="33"/>
  <c r="Y84" i="33"/>
  <c r="AK83" i="33"/>
  <c r="AJ83" i="33"/>
  <c r="AI83" i="33"/>
  <c r="AH83" i="33"/>
  <c r="AG83" i="33"/>
  <c r="AF83" i="33"/>
  <c r="AE83" i="33"/>
  <c r="AD83" i="33"/>
  <c r="AC83" i="33"/>
  <c r="AB83" i="33"/>
  <c r="AA83" i="33"/>
  <c r="Z83" i="33"/>
  <c r="X83" i="33"/>
  <c r="W83" i="33"/>
  <c r="V83" i="33"/>
  <c r="U83" i="33"/>
  <c r="T83" i="33"/>
  <c r="S83" i="33"/>
  <c r="R83" i="33"/>
  <c r="Q83" i="33"/>
  <c r="P83" i="33"/>
  <c r="O83" i="33"/>
  <c r="N83" i="33"/>
  <c r="M83" i="33"/>
  <c r="L83" i="33"/>
  <c r="K83" i="33"/>
  <c r="I83" i="33"/>
  <c r="H83" i="33"/>
  <c r="G83" i="33"/>
  <c r="E83" i="33"/>
  <c r="AM81" i="33"/>
  <c r="AL81" i="33"/>
  <c r="Y81" i="33"/>
  <c r="AM80" i="33"/>
  <c r="AL80" i="33"/>
  <c r="Y80" i="33"/>
  <c r="AM79" i="33"/>
  <c r="AL79" i="33"/>
  <c r="Y79" i="33"/>
  <c r="AM78" i="33"/>
  <c r="AL78" i="33"/>
  <c r="Y78" i="33"/>
  <c r="AK77" i="33"/>
  <c r="AJ77" i="33"/>
  <c r="AI77" i="33"/>
  <c r="AH77" i="33"/>
  <c r="AG77" i="33"/>
  <c r="AF77" i="33"/>
  <c r="AE77" i="33"/>
  <c r="AD77" i="33"/>
  <c r="AC77" i="33"/>
  <c r="AB77" i="33"/>
  <c r="AA77" i="33"/>
  <c r="Z77" i="33"/>
  <c r="X77" i="33"/>
  <c r="W77" i="33"/>
  <c r="V77" i="33"/>
  <c r="U77" i="33"/>
  <c r="T77" i="33"/>
  <c r="S77" i="33"/>
  <c r="R77" i="33"/>
  <c r="Q77" i="33"/>
  <c r="P77" i="33"/>
  <c r="O77" i="33"/>
  <c r="N77" i="33"/>
  <c r="M77" i="33"/>
  <c r="L77" i="33"/>
  <c r="K77" i="33"/>
  <c r="I77" i="33"/>
  <c r="H77" i="33"/>
  <c r="G77" i="33"/>
  <c r="E77" i="33"/>
  <c r="AM76" i="33"/>
  <c r="AL76" i="33"/>
  <c r="Y76" i="33"/>
  <c r="AM75" i="33"/>
  <c r="AL75" i="33"/>
  <c r="Y75" i="33"/>
  <c r="AK74" i="33"/>
  <c r="AJ74" i="33"/>
  <c r="AI74" i="33"/>
  <c r="AH74" i="33"/>
  <c r="AG74" i="33"/>
  <c r="AF74" i="33"/>
  <c r="AE74" i="33"/>
  <c r="AD74" i="33"/>
  <c r="AC74" i="33"/>
  <c r="AB74" i="33"/>
  <c r="AA74" i="33"/>
  <c r="Z74" i="33"/>
  <c r="X74" i="33"/>
  <c r="W74" i="33"/>
  <c r="V74" i="33"/>
  <c r="U74" i="33"/>
  <c r="T74" i="33"/>
  <c r="S74" i="33"/>
  <c r="R74" i="33"/>
  <c r="Q74" i="33"/>
  <c r="P74" i="33"/>
  <c r="O74" i="33"/>
  <c r="N74" i="33"/>
  <c r="M74" i="33"/>
  <c r="L74" i="33"/>
  <c r="K74" i="33"/>
  <c r="I74" i="33"/>
  <c r="H74" i="33"/>
  <c r="G74" i="33"/>
  <c r="E74" i="33"/>
  <c r="AM71" i="33"/>
  <c r="AL71" i="33"/>
  <c r="Y71" i="33"/>
  <c r="AM70" i="33"/>
  <c r="AL70" i="33"/>
  <c r="Y70" i="33"/>
  <c r="AK69" i="33"/>
  <c r="AJ69" i="33"/>
  <c r="AI69" i="33"/>
  <c r="AH69" i="33"/>
  <c r="AG69" i="33"/>
  <c r="AF69" i="33"/>
  <c r="AE69" i="33"/>
  <c r="AD69" i="33"/>
  <c r="AC69" i="33"/>
  <c r="AB69" i="33"/>
  <c r="AA69" i="33"/>
  <c r="Z69" i="33"/>
  <c r="X69" i="33"/>
  <c r="W69" i="33"/>
  <c r="V69" i="33"/>
  <c r="U69" i="33"/>
  <c r="T69" i="33"/>
  <c r="S69" i="33"/>
  <c r="R69" i="33"/>
  <c r="Q69" i="33"/>
  <c r="P69" i="33"/>
  <c r="O69" i="33"/>
  <c r="N69" i="33"/>
  <c r="M69" i="33"/>
  <c r="L69" i="33"/>
  <c r="K69" i="33"/>
  <c r="I69" i="33"/>
  <c r="H69" i="33"/>
  <c r="G69" i="33"/>
  <c r="E69" i="33"/>
  <c r="AL68" i="33"/>
  <c r="Y68" i="33"/>
  <c r="Y66" i="33"/>
  <c r="AK66" i="33"/>
  <c r="AJ66" i="33"/>
  <c r="AI66" i="33"/>
  <c r="AH66" i="33"/>
  <c r="AG66" i="33"/>
  <c r="AF66" i="33"/>
  <c r="AE66" i="33"/>
  <c r="AD66" i="33"/>
  <c r="AC66" i="33"/>
  <c r="AB66" i="33"/>
  <c r="AA66" i="33"/>
  <c r="Z66" i="33"/>
  <c r="X66" i="33"/>
  <c r="W66" i="33"/>
  <c r="V66" i="33"/>
  <c r="U66" i="33"/>
  <c r="T66" i="33"/>
  <c r="S66" i="33"/>
  <c r="AL66" i="33"/>
  <c r="R66" i="33"/>
  <c r="Q66" i="33"/>
  <c r="P66" i="33"/>
  <c r="O66" i="33"/>
  <c r="N66" i="33"/>
  <c r="M66" i="33"/>
  <c r="L66" i="33"/>
  <c r="K66" i="33"/>
  <c r="J66" i="33"/>
  <c r="I66" i="33"/>
  <c r="H66" i="33"/>
  <c r="G66" i="33"/>
  <c r="F66" i="33"/>
  <c r="E66" i="33"/>
  <c r="AL64" i="33"/>
  <c r="Y64" i="33"/>
  <c r="Y60" i="33"/>
  <c r="AK60" i="33"/>
  <c r="AJ60" i="33"/>
  <c r="AI60" i="33"/>
  <c r="AH60" i="33"/>
  <c r="AG60" i="33"/>
  <c r="AF60" i="33"/>
  <c r="AE60" i="33"/>
  <c r="AD60" i="33"/>
  <c r="AC60" i="33"/>
  <c r="AB60" i="33"/>
  <c r="AA60" i="33"/>
  <c r="Z60" i="33"/>
  <c r="X60" i="33"/>
  <c r="W60" i="33"/>
  <c r="V60" i="33"/>
  <c r="U60" i="33"/>
  <c r="S60" i="33"/>
  <c r="AL60" i="33"/>
  <c r="T60" i="33"/>
  <c r="R60" i="33"/>
  <c r="Q60" i="33"/>
  <c r="P60" i="33"/>
  <c r="O60" i="33"/>
  <c r="N60" i="33"/>
  <c r="M60" i="33"/>
  <c r="L60" i="33"/>
  <c r="K60" i="33"/>
  <c r="J60" i="33"/>
  <c r="I60" i="33"/>
  <c r="H60" i="33"/>
  <c r="G60" i="33"/>
  <c r="F60" i="33"/>
  <c r="E60" i="33"/>
  <c r="AM57" i="33"/>
  <c r="AL57" i="33"/>
  <c r="Y57" i="33"/>
  <c r="AM56" i="33"/>
  <c r="AL56" i="33"/>
  <c r="Y56" i="33"/>
  <c r="AK54" i="33"/>
  <c r="AJ54" i="33"/>
  <c r="AI54" i="33"/>
  <c r="AH54" i="33"/>
  <c r="AG54" i="33"/>
  <c r="AF54" i="33"/>
  <c r="AE54" i="33"/>
  <c r="AD54" i="33"/>
  <c r="AC54" i="33"/>
  <c r="AB54" i="33"/>
  <c r="AA54" i="33"/>
  <c r="Z54" i="33"/>
  <c r="X54" i="33"/>
  <c r="W54" i="33"/>
  <c r="V54" i="33"/>
  <c r="U54" i="33"/>
  <c r="T54" i="33"/>
  <c r="S54" i="33"/>
  <c r="AL54" i="33"/>
  <c r="R54" i="33"/>
  <c r="Q54" i="33"/>
  <c r="P54" i="33"/>
  <c r="O54" i="33"/>
  <c r="N54" i="33"/>
  <c r="M54" i="33"/>
  <c r="L54" i="33"/>
  <c r="K54" i="33"/>
  <c r="J54" i="33"/>
  <c r="I54" i="33"/>
  <c r="H54" i="33"/>
  <c r="G54" i="33"/>
  <c r="F54" i="33"/>
  <c r="E54" i="33"/>
  <c r="AM51" i="33"/>
  <c r="AL51" i="33"/>
  <c r="Y51" i="33"/>
  <c r="AM50" i="33"/>
  <c r="AL50" i="33"/>
  <c r="Y50" i="33"/>
  <c r="AM48" i="33"/>
  <c r="AL48" i="33"/>
  <c r="Y48" i="33"/>
  <c r="AM47" i="33"/>
  <c r="AL47" i="33"/>
  <c r="Y47" i="33"/>
  <c r="AK45" i="33"/>
  <c r="AJ45" i="33"/>
  <c r="AI45" i="33"/>
  <c r="AH45" i="33"/>
  <c r="AG45" i="33"/>
  <c r="AF45" i="33"/>
  <c r="AE45" i="33"/>
  <c r="AD45" i="33"/>
  <c r="AC45" i="33"/>
  <c r="AB45" i="33"/>
  <c r="AA45" i="33"/>
  <c r="Z45" i="33"/>
  <c r="X45" i="33"/>
  <c r="W45" i="33"/>
  <c r="V45" i="33"/>
  <c r="U45" i="33"/>
  <c r="T45" i="33"/>
  <c r="S45" i="33"/>
  <c r="R45" i="33"/>
  <c r="Q45" i="33"/>
  <c r="P45" i="33"/>
  <c r="O45" i="33"/>
  <c r="N45" i="33"/>
  <c r="M45" i="33"/>
  <c r="L45" i="33"/>
  <c r="K45" i="33"/>
  <c r="J45" i="33"/>
  <c r="I45" i="33"/>
  <c r="H45" i="33"/>
  <c r="G45" i="33"/>
  <c r="F45" i="33"/>
  <c r="E45" i="33"/>
  <c r="AK42" i="33"/>
  <c r="AJ42" i="33"/>
  <c r="AI42" i="33"/>
  <c r="AH42" i="33"/>
  <c r="AG42" i="33"/>
  <c r="AF42" i="33"/>
  <c r="AE42" i="33"/>
  <c r="AD42" i="33"/>
  <c r="AC42" i="33"/>
  <c r="AB42" i="33"/>
  <c r="AA42" i="33"/>
  <c r="Z42" i="33"/>
  <c r="J42" i="33"/>
  <c r="I42" i="33"/>
  <c r="F42" i="33"/>
  <c r="E42" i="33"/>
  <c r="AM40" i="33"/>
  <c r="AL40" i="33"/>
  <c r="Y40" i="33"/>
  <c r="AM39" i="33"/>
  <c r="AL39" i="33"/>
  <c r="Y39" i="33"/>
  <c r="AK38" i="33"/>
  <c r="AJ38" i="33"/>
  <c r="AI38" i="33"/>
  <c r="AH38" i="33"/>
  <c r="AG38" i="33"/>
  <c r="AF38" i="33"/>
  <c r="AE38" i="33"/>
  <c r="AD38" i="33"/>
  <c r="AC38" i="33"/>
  <c r="AB38" i="33"/>
  <c r="AA38" i="33"/>
  <c r="Z38" i="33"/>
  <c r="X38" i="33"/>
  <c r="W38" i="33"/>
  <c r="V38" i="33"/>
  <c r="U38" i="33"/>
  <c r="T38" i="33"/>
  <c r="S38" i="33"/>
  <c r="R38" i="33"/>
  <c r="Q38" i="33"/>
  <c r="P38" i="33"/>
  <c r="O38" i="33"/>
  <c r="N38" i="33"/>
  <c r="M38" i="33"/>
  <c r="L38" i="33"/>
  <c r="K38" i="33"/>
  <c r="J38" i="33"/>
  <c r="I38" i="33"/>
  <c r="H38" i="33"/>
  <c r="G38" i="33"/>
  <c r="F38" i="33"/>
  <c r="E38" i="33"/>
  <c r="AM35" i="33"/>
  <c r="AL35" i="33"/>
  <c r="Y35" i="33"/>
  <c r="AM34" i="33"/>
  <c r="AL34" i="33"/>
  <c r="Y34" i="33"/>
  <c r="AM33" i="33"/>
  <c r="AL33" i="33"/>
  <c r="Y33" i="33"/>
  <c r="AM32" i="33"/>
  <c r="AL32" i="33"/>
  <c r="Y32" i="33"/>
  <c r="AM31" i="33"/>
  <c r="AL31" i="33"/>
  <c r="Y31" i="33"/>
  <c r="AK30" i="33"/>
  <c r="AJ30" i="33"/>
  <c r="AI30" i="33"/>
  <c r="AH30" i="33"/>
  <c r="AG30" i="33"/>
  <c r="AF30" i="33"/>
  <c r="AE30" i="33"/>
  <c r="AD30" i="33"/>
  <c r="AC30" i="33"/>
  <c r="AB30" i="33"/>
  <c r="AA30" i="33"/>
  <c r="Z30" i="33"/>
  <c r="X30" i="33"/>
  <c r="W30" i="33"/>
  <c r="V30" i="33"/>
  <c r="U30" i="33"/>
  <c r="T30" i="33"/>
  <c r="S30" i="33"/>
  <c r="AL30" i="33"/>
  <c r="R30" i="33"/>
  <c r="Q30" i="33"/>
  <c r="P30" i="33"/>
  <c r="O30" i="33"/>
  <c r="N30" i="33"/>
  <c r="M30" i="33"/>
  <c r="L30" i="33"/>
  <c r="K30" i="33"/>
  <c r="I30" i="33"/>
  <c r="H30" i="33"/>
  <c r="G30" i="33"/>
  <c r="E30" i="33"/>
  <c r="AM28" i="33"/>
  <c r="AL28" i="33"/>
  <c r="Y28" i="33"/>
  <c r="AM27" i="33"/>
  <c r="AL27" i="33"/>
  <c r="Y27" i="33"/>
  <c r="AM26" i="33"/>
  <c r="AL26" i="33"/>
  <c r="Y26" i="33"/>
  <c r="AM25" i="33"/>
  <c r="AL25" i="33"/>
  <c r="Y25" i="33"/>
  <c r="AM24" i="33"/>
  <c r="AL24" i="33"/>
  <c r="Y24" i="33"/>
  <c r="AK23" i="33"/>
  <c r="AJ23" i="33"/>
  <c r="AI23" i="33"/>
  <c r="AH23" i="33"/>
  <c r="AG23" i="33"/>
  <c r="AF23" i="33"/>
  <c r="AE23" i="33"/>
  <c r="AD23" i="33"/>
  <c r="AC23" i="33"/>
  <c r="AB23" i="33"/>
  <c r="AA23" i="33"/>
  <c r="Z23" i="33"/>
  <c r="X23" i="33"/>
  <c r="W23" i="33"/>
  <c r="V23" i="33"/>
  <c r="U23" i="33"/>
  <c r="T23" i="33"/>
  <c r="S23" i="33"/>
  <c r="R23" i="33"/>
  <c r="Q23" i="33"/>
  <c r="P23" i="33"/>
  <c r="O23" i="33"/>
  <c r="N23" i="33"/>
  <c r="M23" i="33"/>
  <c r="L23" i="33"/>
  <c r="K23" i="33"/>
  <c r="J23" i="33"/>
  <c r="I23" i="33"/>
  <c r="H23" i="33"/>
  <c r="G23" i="33"/>
  <c r="F23" i="33"/>
  <c r="E23" i="33"/>
  <c r="AK16" i="33"/>
  <c r="AJ16" i="33"/>
  <c r="AI16" i="33"/>
  <c r="AH16" i="33"/>
  <c r="AG16" i="33"/>
  <c r="AF16" i="33"/>
  <c r="AE16" i="33"/>
  <c r="AD16" i="33"/>
  <c r="AC16" i="33"/>
  <c r="AB16" i="33"/>
  <c r="AA16" i="33"/>
  <c r="Z16" i="33"/>
  <c r="J16" i="33"/>
  <c r="I16" i="33"/>
  <c r="F16" i="33"/>
  <c r="E16" i="33"/>
  <c r="AM14" i="33"/>
  <c r="AL14" i="33"/>
  <c r="Y14" i="33"/>
  <c r="AM12" i="33"/>
  <c r="AL12" i="33"/>
  <c r="Y12" i="33"/>
  <c r="AM11" i="33"/>
  <c r="AL11" i="33"/>
  <c r="Y11" i="33"/>
  <c r="Y10" i="33"/>
  <c r="AK10" i="33"/>
  <c r="AJ10" i="33"/>
  <c r="AI10" i="33"/>
  <c r="AH10" i="33"/>
  <c r="AG10" i="33"/>
  <c r="AF10" i="33"/>
  <c r="AE10" i="33"/>
  <c r="AD10" i="33"/>
  <c r="AC10" i="33"/>
  <c r="AB10" i="33"/>
  <c r="AA10" i="33"/>
  <c r="Z10" i="33"/>
  <c r="X10" i="33"/>
  <c r="W10" i="33"/>
  <c r="V10" i="33"/>
  <c r="U10" i="33"/>
  <c r="T10" i="33"/>
  <c r="S10" i="33"/>
  <c r="R10" i="33"/>
  <c r="Q10" i="33"/>
  <c r="P10" i="33"/>
  <c r="O10" i="33"/>
  <c r="N10" i="33"/>
  <c r="M10" i="33"/>
  <c r="L10" i="33"/>
  <c r="K10" i="33"/>
  <c r="J10" i="33"/>
  <c r="I10" i="33"/>
  <c r="H10" i="33"/>
  <c r="G10" i="33"/>
  <c r="F10" i="33"/>
  <c r="E10" i="33"/>
  <c r="Y92" i="33"/>
  <c r="AM96" i="33"/>
  <c r="Y23" i="33"/>
  <c r="AL38" i="33"/>
  <c r="AL45" i="33"/>
  <c r="AM69" i="33"/>
  <c r="AL69" i="33"/>
  <c r="AL77" i="33"/>
  <c r="AM54" i="33"/>
  <c r="AM60" i="33"/>
  <c r="Y30" i="33"/>
  <c r="Y54" i="33"/>
  <c r="Y74" i="33"/>
  <c r="AM10" i="33"/>
  <c r="AM23" i="33"/>
  <c r="AM45" i="33"/>
  <c r="Y69" i="33"/>
  <c r="Y38" i="33"/>
  <c r="Y45" i="33"/>
  <c r="AM77" i="33"/>
  <c r="Y77" i="33"/>
  <c r="AM83" i="33"/>
  <c r="AL83" i="33"/>
  <c r="AM92" i="33"/>
  <c r="AL92" i="33"/>
  <c r="AL96" i="33"/>
  <c r="AM102" i="33"/>
  <c r="AL10" i="33"/>
  <c r="AM38" i="33"/>
  <c r="AL23" i="33"/>
  <c r="AM30" i="33"/>
  <c r="AM66" i="33"/>
  <c r="AM74" i="33"/>
  <c r="AL74" i="33"/>
  <c r="Y83" i="33"/>
  <c r="P253" i="9"/>
  <c r="Q253" i="9"/>
  <c r="R253" i="9"/>
  <c r="N253" i="9"/>
  <c r="P233" i="9"/>
  <c r="Q233" i="9"/>
  <c r="R233" i="9"/>
  <c r="N233" i="9"/>
  <c r="P213" i="9"/>
  <c r="Q213" i="9"/>
  <c r="R213" i="9"/>
  <c r="N213" i="9"/>
  <c r="P193" i="9"/>
  <c r="Q193" i="9"/>
  <c r="R193" i="9"/>
  <c r="N193" i="9"/>
  <c r="P176" i="9"/>
  <c r="Q176" i="9"/>
  <c r="R176" i="9"/>
  <c r="N176" i="9"/>
  <c r="P156" i="9"/>
  <c r="Q156" i="9"/>
  <c r="R156" i="9"/>
  <c r="N156" i="9"/>
  <c r="O140" i="9"/>
  <c r="N140" i="9"/>
  <c r="U24" i="9"/>
  <c r="T24" i="9"/>
  <c r="I24" i="9"/>
  <c r="H24" i="9"/>
  <c r="V253" i="9"/>
  <c r="W253" i="9"/>
  <c r="X253" i="9"/>
  <c r="T253" i="9"/>
  <c r="V233" i="9"/>
  <c r="W233" i="9"/>
  <c r="X233" i="9"/>
  <c r="T233" i="9"/>
  <c r="V213" i="9"/>
  <c r="W213" i="9"/>
  <c r="X213" i="9"/>
  <c r="T213" i="9"/>
  <c r="V193" i="9"/>
  <c r="W193" i="9"/>
  <c r="X193" i="9"/>
  <c r="T193" i="9"/>
  <c r="V176" i="9"/>
  <c r="W176" i="9"/>
  <c r="X176" i="9"/>
  <c r="T176" i="9"/>
  <c r="V156" i="9"/>
  <c r="W156" i="9"/>
  <c r="X156" i="9"/>
  <c r="T156" i="9"/>
  <c r="U140" i="9"/>
  <c r="T140" i="9"/>
  <c r="J253" i="9"/>
  <c r="K253" i="9"/>
  <c r="L253" i="9"/>
  <c r="H253" i="9"/>
  <c r="J213" i="9"/>
  <c r="K213" i="9"/>
  <c r="L213" i="9"/>
  <c r="H213" i="9"/>
  <c r="J193" i="9"/>
  <c r="K193" i="9"/>
  <c r="L193" i="9"/>
  <c r="H193" i="9"/>
  <c r="J176" i="9"/>
  <c r="K176" i="9"/>
  <c r="L176" i="9"/>
  <c r="H176" i="9"/>
  <c r="J156" i="9"/>
  <c r="K156" i="9"/>
  <c r="L156" i="9"/>
  <c r="H156" i="9"/>
  <c r="I140" i="9"/>
  <c r="H140" i="9"/>
  <c r="J233" i="9"/>
  <c r="K233" i="9"/>
  <c r="L233" i="9"/>
  <c r="H233" i="9"/>
  <c r="H151" i="9"/>
  <c r="N17" i="9"/>
  <c r="O17" i="9"/>
  <c r="P17" i="9"/>
  <c r="Q17" i="9"/>
  <c r="R17" i="9"/>
  <c r="T17" i="9"/>
  <c r="U17" i="9"/>
  <c r="V17" i="9"/>
  <c r="W17" i="9"/>
  <c r="X17" i="9"/>
  <c r="N49" i="9"/>
  <c r="U49" i="9"/>
  <c r="T49" i="9"/>
  <c r="O49" i="9"/>
  <c r="I49" i="9"/>
  <c r="H49" i="9"/>
  <c r="H45" i="9"/>
  <c r="H16" i="9"/>
  <c r="T248" i="9"/>
  <c r="N248" i="9"/>
  <c r="H248" i="9"/>
  <c r="T228" i="9"/>
  <c r="N228" i="9"/>
  <c r="H228" i="9"/>
  <c r="T208" i="9"/>
  <c r="N208" i="9"/>
  <c r="H208" i="9"/>
  <c r="T188" i="9"/>
  <c r="N188" i="9"/>
  <c r="H188" i="9"/>
  <c r="T171" i="9"/>
  <c r="N171" i="9"/>
  <c r="H171" i="9"/>
  <c r="T151" i="9"/>
  <c r="N151" i="9"/>
  <c r="U131" i="9"/>
  <c r="T131" i="9"/>
  <c r="O131" i="9"/>
  <c r="N131" i="9"/>
  <c r="I131" i="9"/>
  <c r="H131" i="9"/>
  <c r="U123" i="9"/>
  <c r="T123" i="9"/>
  <c r="O123" i="9"/>
  <c r="N123" i="9"/>
  <c r="I123" i="9"/>
  <c r="H123" i="9"/>
  <c r="X116" i="9"/>
  <c r="W116" i="9"/>
  <c r="V116" i="9"/>
  <c r="U116" i="9"/>
  <c r="T116" i="9"/>
  <c r="R116" i="9"/>
  <c r="Q116" i="9"/>
  <c r="P116" i="9"/>
  <c r="O116" i="9"/>
  <c r="N116" i="9"/>
  <c r="L116" i="9"/>
  <c r="K116" i="9"/>
  <c r="J116" i="9"/>
  <c r="I116" i="9"/>
  <c r="H116" i="9"/>
  <c r="Y109" i="9"/>
  <c r="X109" i="9"/>
  <c r="W109" i="9"/>
  <c r="V109" i="9"/>
  <c r="T109" i="9"/>
  <c r="S109" i="9"/>
  <c r="R109" i="9"/>
  <c r="Q109" i="9"/>
  <c r="P109" i="9"/>
  <c r="N109" i="9"/>
  <c r="M109" i="9"/>
  <c r="L109" i="9"/>
  <c r="K109" i="9"/>
  <c r="J109" i="9"/>
  <c r="H109" i="9"/>
  <c r="X104" i="9"/>
  <c r="W104" i="9"/>
  <c r="V104" i="9"/>
  <c r="T104" i="9"/>
  <c r="R104" i="9"/>
  <c r="Q104" i="9"/>
  <c r="P104" i="9"/>
  <c r="N104" i="9"/>
  <c r="L104" i="9"/>
  <c r="K104" i="9"/>
  <c r="J104" i="9"/>
  <c r="H104" i="9"/>
  <c r="X100" i="9"/>
  <c r="W100" i="9"/>
  <c r="V100" i="9"/>
  <c r="U100" i="9"/>
  <c r="T100" i="9"/>
  <c r="R100" i="9"/>
  <c r="Q100" i="9"/>
  <c r="P100" i="9"/>
  <c r="O100" i="9"/>
  <c r="N100" i="9"/>
  <c r="L100" i="9"/>
  <c r="K100" i="9"/>
  <c r="J100" i="9"/>
  <c r="I100" i="9"/>
  <c r="H100" i="9"/>
  <c r="X94" i="9"/>
  <c r="W94" i="9"/>
  <c r="V94" i="9"/>
  <c r="T94" i="9"/>
  <c r="R94" i="9"/>
  <c r="Q94" i="9"/>
  <c r="P94" i="9"/>
  <c r="N94" i="9"/>
  <c r="L94" i="9"/>
  <c r="K94" i="9"/>
  <c r="J94" i="9"/>
  <c r="H94" i="9"/>
  <c r="X88" i="9"/>
  <c r="W88" i="9"/>
  <c r="V88" i="9"/>
  <c r="T88" i="9"/>
  <c r="R88" i="9"/>
  <c r="Q88" i="9"/>
  <c r="P88" i="9"/>
  <c r="N88" i="9"/>
  <c r="L88" i="9"/>
  <c r="K88" i="9"/>
  <c r="J88" i="9"/>
  <c r="H88" i="9"/>
  <c r="X86" i="9"/>
  <c r="W86" i="9"/>
  <c r="V86" i="9"/>
  <c r="T86" i="9"/>
  <c r="R86" i="9"/>
  <c r="Q86" i="9"/>
  <c r="P86" i="9"/>
  <c r="N86" i="9"/>
  <c r="L86" i="9"/>
  <c r="K86" i="9"/>
  <c r="J86" i="9"/>
  <c r="H86" i="9"/>
  <c r="Y80" i="9"/>
  <c r="X80" i="9"/>
  <c r="W80" i="9"/>
  <c r="V80" i="9"/>
  <c r="T80" i="9"/>
  <c r="S80" i="9"/>
  <c r="R80" i="9"/>
  <c r="Q80" i="9"/>
  <c r="P80" i="9"/>
  <c r="N80" i="9"/>
  <c r="M80" i="9"/>
  <c r="L80" i="9"/>
  <c r="K80" i="9"/>
  <c r="J80" i="9"/>
  <c r="H80" i="9"/>
  <c r="X75" i="9"/>
  <c r="W75" i="9"/>
  <c r="V75" i="9"/>
  <c r="T75" i="9"/>
  <c r="R75" i="9"/>
  <c r="Q75" i="9"/>
  <c r="P75" i="9"/>
  <c r="N75" i="9"/>
  <c r="L75" i="9"/>
  <c r="K75" i="9"/>
  <c r="J75" i="9"/>
  <c r="H75" i="9"/>
  <c r="X72" i="9"/>
  <c r="W72" i="9"/>
  <c r="V72" i="9"/>
  <c r="U72" i="9"/>
  <c r="T72" i="9"/>
  <c r="R72" i="9"/>
  <c r="Q72" i="9"/>
  <c r="P72" i="9"/>
  <c r="O72" i="9"/>
  <c r="N72" i="9"/>
  <c r="L72" i="9"/>
  <c r="K72" i="9"/>
  <c r="J72" i="9"/>
  <c r="I72" i="9"/>
  <c r="H72" i="9"/>
  <c r="X67" i="9"/>
  <c r="U67" i="9"/>
  <c r="R67" i="9"/>
  <c r="O67" i="9"/>
  <c r="L67" i="9"/>
  <c r="I67" i="9"/>
  <c r="W67" i="9"/>
  <c r="T67" i="9"/>
  <c r="Q67" i="9"/>
  <c r="N67" i="9"/>
  <c r="K67" i="9"/>
  <c r="V67" i="9"/>
  <c r="P67" i="9"/>
  <c r="J67" i="9"/>
  <c r="H67" i="9"/>
  <c r="X61" i="9"/>
  <c r="W61" i="9"/>
  <c r="V61" i="9"/>
  <c r="U61" i="9"/>
  <c r="T61" i="9"/>
  <c r="R61" i="9"/>
  <c r="Q61" i="9"/>
  <c r="P61" i="9"/>
  <c r="O61" i="9"/>
  <c r="N61" i="9"/>
  <c r="L61" i="9"/>
  <c r="K61" i="9"/>
  <c r="J61" i="9"/>
  <c r="I61" i="9"/>
  <c r="H61" i="9"/>
  <c r="X52" i="9"/>
  <c r="W52" i="9"/>
  <c r="V52" i="9"/>
  <c r="U52" i="9"/>
  <c r="T52" i="9"/>
  <c r="R52" i="9"/>
  <c r="Q52" i="9"/>
  <c r="P52" i="9"/>
  <c r="O52" i="9"/>
  <c r="N52" i="9"/>
  <c r="L52" i="9"/>
  <c r="K52" i="9"/>
  <c r="J52" i="9"/>
  <c r="I52" i="9"/>
  <c r="H52" i="9"/>
  <c r="X45" i="9"/>
  <c r="W45" i="9"/>
  <c r="V45" i="9"/>
  <c r="U45" i="9"/>
  <c r="T45" i="9"/>
  <c r="R45" i="9"/>
  <c r="Q45" i="9"/>
  <c r="P45" i="9"/>
  <c r="O45" i="9"/>
  <c r="N45" i="9"/>
  <c r="L45" i="9"/>
  <c r="K45" i="9"/>
  <c r="J45" i="9"/>
  <c r="I45" i="9"/>
  <c r="T37" i="9"/>
  <c r="X37" i="9"/>
  <c r="W37" i="9"/>
  <c r="V37" i="9"/>
  <c r="R37" i="9"/>
  <c r="Q37" i="9"/>
  <c r="P37" i="9"/>
  <c r="N37" i="9"/>
  <c r="L37" i="9"/>
  <c r="K37" i="9"/>
  <c r="J37" i="9"/>
  <c r="H37" i="9"/>
  <c r="S31" i="9"/>
  <c r="Y31" i="9"/>
  <c r="X31" i="9"/>
  <c r="W31" i="9"/>
  <c r="V31" i="9"/>
  <c r="U31" i="9"/>
  <c r="T31" i="9"/>
  <c r="R31" i="9"/>
  <c r="Q31" i="9"/>
  <c r="P31" i="9"/>
  <c r="O31" i="9"/>
  <c r="N31" i="9"/>
  <c r="M31" i="9"/>
  <c r="L31" i="9"/>
  <c r="K31" i="9"/>
  <c r="J31" i="9"/>
  <c r="I31" i="9"/>
  <c r="H31" i="9"/>
  <c r="U23" i="9"/>
  <c r="T23" i="9"/>
  <c r="O23" i="9"/>
  <c r="N23" i="9"/>
  <c r="I23" i="9"/>
  <c r="H23" i="9"/>
  <c r="X16" i="9"/>
  <c r="W16" i="9"/>
  <c r="V16" i="9"/>
  <c r="U16" i="9"/>
  <c r="T16" i="9"/>
  <c r="R16" i="9"/>
  <c r="Q16" i="9"/>
  <c r="P16" i="9"/>
  <c r="O16" i="9"/>
  <c r="N16" i="9"/>
  <c r="L16" i="9"/>
  <c r="K16" i="9"/>
  <c r="J16" i="9"/>
  <c r="I16" i="9"/>
  <c r="L17" i="9"/>
  <c r="K17" i="9"/>
  <c r="J17" i="9"/>
  <c r="I17" i="9"/>
  <c r="H17" i="9"/>
</calcChain>
</file>

<file path=xl/sharedStrings.xml><?xml version="1.0" encoding="utf-8"?>
<sst xmlns="http://schemas.openxmlformats.org/spreadsheetml/2006/main" count="1659" uniqueCount="708">
  <si>
    <t xml:space="preserve">1. MOPAN HQ:  Representatives of MOPAN members in capitals, or in Geneva/Washington </t>
  </si>
  <si>
    <t>2. MOPAN CO: Representatives of MOPAN members in the survey countries</t>
  </si>
  <si>
    <t>3. Developing Country Government and CSO:  In the survey countries</t>
  </si>
  <si>
    <t>4. UNICEF, WHO and World Bank - Country Level:  Implementing Partners in the survey countries</t>
  </si>
  <si>
    <t>Key Performance Indicators (KPIs)</t>
  </si>
  <si>
    <t>Survey Questions</t>
  </si>
  <si>
    <t>Corporate Governance</t>
  </si>
  <si>
    <t>1.</t>
  </si>
  <si>
    <t>Corporate Strategy</t>
  </si>
  <si>
    <t>2.</t>
  </si>
  <si>
    <t>Strategies – Country, regional, thematic</t>
  </si>
  <si>
    <t>4.</t>
  </si>
  <si>
    <t>Financial Resources and Risk Management</t>
  </si>
  <si>
    <t>5.</t>
  </si>
  <si>
    <t>6.</t>
  </si>
  <si>
    <t>7.</t>
  </si>
  <si>
    <t>Performance Management</t>
  </si>
  <si>
    <t>8.</t>
  </si>
  <si>
    <t>Revising and adjusting policies</t>
  </si>
  <si>
    <t xml:space="preserve">Planning new interventions </t>
  </si>
  <si>
    <t xml:space="preserve">Human Resources Management </t>
  </si>
  <si>
    <t>9.</t>
  </si>
  <si>
    <t>Portfolio Management (Country or Other)</t>
  </si>
  <si>
    <t>10.</t>
  </si>
  <si>
    <t>Ownership</t>
  </si>
  <si>
    <t>11.</t>
  </si>
  <si>
    <t>12.</t>
  </si>
  <si>
    <t>Alignment</t>
  </si>
  <si>
    <t>13.</t>
  </si>
  <si>
    <t>14.</t>
  </si>
  <si>
    <t>Harmonisation</t>
  </si>
  <si>
    <t>15.</t>
  </si>
  <si>
    <t>Performance Monitoring and Evaluation</t>
  </si>
  <si>
    <t>16.</t>
  </si>
  <si>
    <t>Performance Reporting</t>
  </si>
  <si>
    <t>17.</t>
  </si>
  <si>
    <t>Dissemination of Lessons Learned</t>
  </si>
  <si>
    <t>18.</t>
  </si>
  <si>
    <t xml:space="preserve">Perhaps also useful to ask selected non-MOPAN member GAVI donors </t>
  </si>
  <si>
    <t xml:space="preserve">Best to focus on the lead donor for the health sector at country level </t>
  </si>
  <si>
    <t>CSOs not applicable everywhere. Check list below.</t>
  </si>
  <si>
    <t>World Bank at the country level not the best external partner</t>
  </si>
  <si>
    <t>5. UNICEF, WHO and World Bank - Global Level:  Partners at the global level</t>
  </si>
  <si>
    <t>Also add GFATM, polio, measles, etc.</t>
  </si>
  <si>
    <t>6. Other global Alliance Partners = Gates Foundation, pharmaceutical industry, global CSOs</t>
  </si>
  <si>
    <t>Provide indication of relevant global CSOs + CSO Steering Committee</t>
  </si>
  <si>
    <t>Does this mean that GAVI will provide indication?</t>
  </si>
  <si>
    <t>7. IRC + internal auditor and GAVI staff</t>
  </si>
  <si>
    <t>Suggested additional category</t>
  </si>
  <si>
    <t>List of countries</t>
  </si>
  <si>
    <t>GAVI eligible</t>
  </si>
  <si>
    <t>National CSOs supported</t>
  </si>
  <si>
    <t>Cambodia</t>
  </si>
  <si>
    <t>Ghana</t>
  </si>
  <si>
    <t>DRC</t>
  </si>
  <si>
    <t>Honduras</t>
  </si>
  <si>
    <t>Mexico</t>
  </si>
  <si>
    <t>Morocco</t>
  </si>
  <si>
    <t>Niger</t>
  </si>
  <si>
    <t>Nigeria</t>
  </si>
  <si>
    <t>Philippines</t>
  </si>
  <si>
    <t>Zimbabwe</t>
  </si>
  <si>
    <t>Total</t>
  </si>
  <si>
    <t>Mean Scores</t>
  </si>
  <si>
    <t>HQ</t>
  </si>
  <si>
    <t>CO</t>
  </si>
  <si>
    <t>Standard Deviation</t>
  </si>
  <si>
    <t>Base (unweighted)</t>
  </si>
  <si>
    <t>Base (weighted)</t>
  </si>
  <si>
    <t>KPI</t>
  </si>
  <si>
    <t>MI</t>
  </si>
  <si>
    <t>Sub-MI</t>
  </si>
  <si>
    <t>Legend:</t>
  </si>
  <si>
    <t xml:space="preserve"> </t>
  </si>
  <si>
    <t>Performance information on results is used by the MO for:</t>
  </si>
  <si>
    <t>19.</t>
  </si>
  <si>
    <t>DP</t>
  </si>
  <si>
    <t>Humanitarian Principles</t>
  </si>
  <si>
    <t xml:space="preserve">In cases where the MO is a cluster lead, the MO dedicates sufficient resources to managing the cluster at all levels.  </t>
  </si>
  <si>
    <t>20.</t>
  </si>
  <si>
    <t>21.</t>
  </si>
  <si>
    <t>Peer Organisations</t>
  </si>
  <si>
    <t>Development Results Component</t>
  </si>
  <si>
    <t>22.</t>
  </si>
  <si>
    <t>MO objectives and programme of work are relevant to major stakeholders</t>
  </si>
  <si>
    <t>Median Scores</t>
  </si>
  <si>
    <t>N=</t>
  </si>
  <si>
    <t>MOPAN Common Approach Assessment 2013 - KPI/MI Results for WHO</t>
  </si>
  <si>
    <t>The Multilateral Organisation's (MO) provides direction for the achievement of external/beneficiary focused results.</t>
  </si>
  <si>
    <t>The MO’s corporate/organisation-wide strategies are clearly focused on the mandate.</t>
  </si>
  <si>
    <t>TP</t>
  </si>
  <si>
    <t>The MO maintains focus on the cross-cutting thematic priorities identified in its strategic framework, and/or based on its mandate and international commitments.</t>
  </si>
  <si>
    <t>The MO’s country strategy is results-focused.</t>
  </si>
  <si>
    <t>The MO makes transparent and predictable aid allocation decisions.</t>
  </si>
  <si>
    <t>The MO engages in results-based budgeting.</t>
  </si>
  <si>
    <t>The MO has policies and processes for financial accountability (audit, risk management, anti-corruption).</t>
  </si>
  <si>
    <t>The MO manages human resources using methods to improve organisational performance.</t>
  </si>
  <si>
    <t>Country/regional programming processes are performance oriented.</t>
  </si>
  <si>
    <t>The MO delegates decision-making authority (to the country or other levels).</t>
  </si>
  <si>
    <t>TO BE ASKED ONLY TO RESPONDENTS IN: ETHIOPIA, INDONESIA AND PAKISTAN</t>
  </si>
  <si>
    <t>The MO ensures adherence to humanitarian principles (humanity, impartiality, neutrality, independence) in its field operations, particularly in conflict-related situations.</t>
  </si>
  <si>
    <t>The MO coordinates and directs its aid programming (including capacity building) at the country level in support of agreed national plans or partner plans.</t>
  </si>
  <si>
    <t>The MO's procedures take into account local conditions and capacities.</t>
  </si>
  <si>
    <t>The MO uses country systems for disbursement and operations.</t>
  </si>
  <si>
    <t>The MO adds value to policy dialogue with its direct partners.</t>
  </si>
  <si>
    <t>The MO harmonises arrangements and procedures with other programming partners (donors, UN agencies, etc), as appropriate.</t>
  </si>
  <si>
    <t>The MO consistently evaluates its delivery and external results.</t>
  </si>
  <si>
    <t>The MO presents performance information on its effectiveness.</t>
  </si>
  <si>
    <t>The MO encourages the identification and documentation of lessons learned and/or best practices.</t>
  </si>
  <si>
    <t>To be asked to HQ respondents only</t>
  </si>
  <si>
    <t>A.</t>
  </si>
  <si>
    <t>A1</t>
  </si>
  <si>
    <t>A2</t>
  </si>
  <si>
    <t>A3</t>
  </si>
  <si>
    <t>A4</t>
  </si>
  <si>
    <t>A5</t>
  </si>
  <si>
    <t>A6</t>
  </si>
  <si>
    <t>A7</t>
  </si>
  <si>
    <t>A8</t>
  </si>
  <si>
    <t>A9</t>
  </si>
  <si>
    <t>A10</t>
  </si>
  <si>
    <t>A11</t>
  </si>
  <si>
    <t>To reduce the health, social and economic burden of communicable diseases</t>
  </si>
  <si>
    <t>To combat HIV/AIDS, tuberculosis and malaria</t>
  </si>
  <si>
    <t>To prevent and reduce disease, disability and premature death from chronic noncommunicable diseases, mental disorders, violence and injuries and visual impairment</t>
  </si>
  <si>
    <t>To reduce morbidity and mortality and improve health during key stages of life, including pregnancy, childbirth, the neonatal period, childhood and adolescence, and improve sexual and reproductive health and promote active and healthy ageing for all individuals</t>
  </si>
  <si>
    <t>To reduce the health consequences of emergencies, disasters, crises and conflicts, and minimize their social and economic impact</t>
  </si>
  <si>
    <t>To promote health and development, and prevent or reduce risk factors for health conditions associated with use of tobacco, alcohol, drugs and other psychoactive substances, unhealthy diets, physical inactivity and unsafe sex</t>
  </si>
  <si>
    <t>To address the underlying social and economic determinants of health through policies and programmes that enhance health equity and integrate pro-poor, gender-responsive, and human rights-based approaches</t>
  </si>
  <si>
    <t>To promote a healthier environment, intensify primary prevention and influence public policies in all sectors so as to address the root causes of environmental threats to health</t>
  </si>
  <si>
    <t>To improve nutrition, food safety and food security, throughout the life-course, and in support of public health and sustainable development</t>
  </si>
  <si>
    <t>To improve health services through better governance, financing, staffing and management, informed by reliable and accessible evidence and research</t>
  </si>
  <si>
    <t>To ensure improved access, quality and use of medical products and technologies</t>
  </si>
  <si>
    <t>TO BE ASKED ONLY TO RESPONDENTS IN ETHIOPIA</t>
  </si>
  <si>
    <t>B.</t>
  </si>
  <si>
    <t>B1</t>
  </si>
  <si>
    <t>B2</t>
  </si>
  <si>
    <t>B3</t>
  </si>
  <si>
    <t>B4</t>
  </si>
  <si>
    <t>B5</t>
  </si>
  <si>
    <t>B6</t>
  </si>
  <si>
    <t>B7</t>
  </si>
  <si>
    <t>B8</t>
  </si>
  <si>
    <t>B9</t>
  </si>
  <si>
    <t>B10</t>
  </si>
  <si>
    <t>B11</t>
  </si>
  <si>
    <t>C.</t>
  </si>
  <si>
    <t>C1</t>
  </si>
  <si>
    <t>C2</t>
  </si>
  <si>
    <t>C3</t>
  </si>
  <si>
    <t>The activities of the MO respond to key development priorities of the country.</t>
  </si>
  <si>
    <t>The MO provides innovative solutions for development challenges in the country.</t>
  </si>
  <si>
    <t>The MO adjusts its strategies and objectives according to the changing needs and priorities of the country.</t>
  </si>
  <si>
    <t>TO BE ASKED ONLY TO RESPONDENTS IN GUATEMALA</t>
  </si>
  <si>
    <t>TO BE ASKED ONLY TO RESPONDENTS IN INDONESIA</t>
  </si>
  <si>
    <t>TO BE ASKED ONLY TO RESPONDENTS IN MOZAMBIQUE</t>
  </si>
  <si>
    <t>TO BE ASKED ONLY TO RESPONDENTS IN PAKISTAN</t>
  </si>
  <si>
    <t>TO BE ASKED ONLY TO RESPONDENTS IN VIETNAM</t>
  </si>
  <si>
    <t>The MO has a value system that supports a results-orientation and a partner focus.</t>
  </si>
  <si>
    <t>The MO's Executive Management shows leadership on results management.</t>
  </si>
  <si>
    <t>The MO promotes an organisation-wide policy on results management.</t>
  </si>
  <si>
    <t>The MO's corporate/organisation-wide strategy is based on a clear definition of mandate.</t>
  </si>
  <si>
    <t>Gender equality</t>
  </si>
  <si>
    <t>Environmental health</t>
  </si>
  <si>
    <t>Principles of good governance</t>
  </si>
  <si>
    <t>Human rights-based approaches</t>
  </si>
  <si>
    <t>Results frameworks link results at project, programme, sector, and country levels.</t>
  </si>
  <si>
    <t>Frameworks include indicators at project, programme, sector, and country levels.</t>
  </si>
  <si>
    <t>Statements of expected results are consistent with those in national development strategies and UNDAF, as appropriate.</t>
  </si>
  <si>
    <t>Statements of expected results are developed through consultation with direct partners and beneficiaries.</t>
  </si>
  <si>
    <t>Results for cross-cutting thematic priorities are included in country level results frameworks - gender equality, environmental health, principles of good governance, and human rights-based approaches.</t>
  </si>
  <si>
    <t>The MO's criteria for allocating funding are publicly available.</t>
  </si>
  <si>
    <t xml:space="preserve">The MO’s allocations follow the criteria. </t>
  </si>
  <si>
    <t>Aid flows or planned resources (financial/technical cooperation, etc) are released according to agreed schedules (in-year).</t>
  </si>
  <si>
    <t>Financial allocations are linked to results.</t>
  </si>
  <si>
    <t xml:space="preserve">Expenditures are linked to results. </t>
  </si>
  <si>
    <t>External financial audits meeting recognized international standards are performed across the organisation (External or UN Board of Auditors).</t>
  </si>
  <si>
    <t>External financial audits meeting recognized international standards are performed at the regional, country or project level (as appropriate).</t>
  </si>
  <si>
    <t>The MO has a policy on anti-corruption.</t>
  </si>
  <si>
    <t>Systems are in place for immediate measures against irregularities identified in financial audits at the country (or other) level.</t>
  </si>
  <si>
    <t>Internal financial audit processes are used to provide management/governing bodies with credible information.</t>
  </si>
  <si>
    <t xml:space="preserve">The MO's procurement and contract management processes for the provision of services or goods are effective.  </t>
  </si>
  <si>
    <t>The MO has strategies in place for risk identification, mitigation, monitoring and reporting.</t>
  </si>
  <si>
    <t>Poorly performing programmes, projects and/or initiatives are addressed proactively so as to improve performance.</t>
  </si>
  <si>
    <t>Evaluation recommendations reported to Executive Committee/Board are acted upon by the responsible units.</t>
  </si>
  <si>
    <t xml:space="preserve">Results focused performance assessment systems are in place for senior staff (Including Country Representatives). </t>
  </si>
  <si>
    <t>There is a transparent system in place to manage staff performance.</t>
  </si>
  <si>
    <t>Staff deployment in country is adequate for the development of effective country-level partnerships.</t>
  </si>
  <si>
    <t>Prior to approval, new initiatives are subject to benefits/impact analysis (economic, social, etc).</t>
  </si>
  <si>
    <t>Milestones/targets are set to rate the progress of (project) implementation.</t>
  </si>
  <si>
    <t>Aid reallocation decisions can be made locally.</t>
  </si>
  <si>
    <t xml:space="preserve">New programmes/projects can be approved locally within a budget cap. </t>
  </si>
  <si>
    <t>The MO's strategic framework for humanitarian response includes reference to humanitarian principles.</t>
  </si>
  <si>
    <t>The MO respects humanitarian principles while delivering humanitarian/emergency assistance.</t>
  </si>
  <si>
    <t>The MO maintains ongoing policy dialogue with partners on the importance of observing humanitarian principles in full delivery of humanitarian assistance, particularly in cases of conflict.</t>
  </si>
  <si>
    <t xml:space="preserve">Extent to which MO supported funding proposals have been fully designed and developed with the national government or direct partners, rather than conceptualized or initiated by MO itself. </t>
  </si>
  <si>
    <t>The procedures of the MO can be easily understood and completed by partners.</t>
  </si>
  <si>
    <t>The length of time for completing MO procedures does not have a negative effect on implementation.</t>
  </si>
  <si>
    <t>The MO has the operational agility to respond quickly to changing circumstances on the ground.</t>
  </si>
  <si>
    <t>The MO has operational flexibility in the way it implements programmes/projects and deals with budget issues (during implementation).</t>
  </si>
  <si>
    <t>% of the MO's overall ODA disbursements / support recorded in the annual budget as revenue, grants, or ODA loans.</t>
  </si>
  <si>
    <t>The MO uses the country's financial systems as a first option for its operations (i.e., procurement and public financial management, etc).</t>
  </si>
  <si>
    <t>The MO uses the country's non-financial systems as a first option for its operations (e.g., monitoring and evaluation).</t>
  </si>
  <si>
    <t>The MO avoids parallel implementation structures.</t>
  </si>
  <si>
    <t>The extent to which the MO has promoted a mutual assessment of progress in implementing agreed partnership commitments (mutual accountability).</t>
  </si>
  <si>
    <t>The MO has reputation among its stakeholders for high quality, valued policy dialogue inputs.</t>
  </si>
  <si>
    <t>The MO's policy dialogue is undertaken in a manner which respects partner views and perspectives.</t>
  </si>
  <si>
    <t xml:space="preserve">The extent to which the MO engages in joint planning, programming, monitoring and reporting. </t>
  </si>
  <si>
    <t>The extent to which MO technical cooperation is disbursed through coordinated programmes.</t>
  </si>
  <si>
    <t xml:space="preserve">% of the MO's overall ODA disbursements/support that is for government-led PBAs (SWAps, basket funding, etc). </t>
  </si>
  <si>
    <t>The MO implements coordinated rapid assessments to identify health needs and risks.</t>
  </si>
  <si>
    <t>In cases where the MO is a cluster lead, the MO dedicates sufficient resources to managing the cluster at all levels.</t>
  </si>
  <si>
    <t>The MO provides sufficient overall leadership within the cluster group via the provision of qualified, dedicated staff for coordination.</t>
  </si>
  <si>
    <t xml:space="preserve">The MO monitors implementation of the cluster strategy and regularly reports on results. </t>
  </si>
  <si>
    <t>The MO has a structurally independent evaluation unit within its organisational structure that reports to senior management or the Executive Board.</t>
  </si>
  <si>
    <t>The evaluation function provides sufficient coverage of the MO's programming activity (projects, programmes, etc).</t>
  </si>
  <si>
    <t>The MO ensures quality of its evaluations.</t>
  </si>
  <si>
    <t>Evaluation findings are used to inform decisions on programming, policy, and strategy.</t>
  </si>
  <si>
    <t>Direct beneficiaries and stakeholder groups are involved in evaluation processes.</t>
  </si>
  <si>
    <t>Reports on the achievement of outcomes, not just inputs, activities and outputs.</t>
  </si>
  <si>
    <t>Reports performance using data obtained from measuring indicators.</t>
  </si>
  <si>
    <t>Reports against its organisation-wide strategy, including expected management and development results.</t>
  </si>
  <si>
    <t>Reports against its aid effectiveness commitments (e.g. Paris Declaration/Busan) using indicators and country targets.</t>
  </si>
  <si>
    <t>Reports on adjustments made or recommended to the organisation-wide policies and strategies based on performance information.</t>
  </si>
  <si>
    <t>Reports on country (or other) level programming adjustments made or recommended based on performance information.</t>
  </si>
  <si>
    <t>Reports on lessons learned based on performance information.</t>
  </si>
  <si>
    <t>Learning opportunities are organised to share lessons at all levels of the organisation.</t>
  </si>
  <si>
    <t>WHO's institutional culture reinforces a focus on results. [q9]</t>
  </si>
  <si>
    <t>WHO's institutional culture is partner focused. [q10]</t>
  </si>
  <si>
    <t>WHO's senior management shows leadership on results management. [q11]</t>
  </si>
  <si>
    <t>WHO ensures the application of results management across the organisation. [q12]</t>
  </si>
  <si>
    <t>WHO has a clear mandate.[q14]</t>
  </si>
  <si>
    <t>WHO's organisation-wide strategy/strategies are aligned with the mandate. [q15]</t>
  </si>
  <si>
    <t>WHO sufficiently mainstreams gender equality in its work. [q16]</t>
  </si>
  <si>
    <t xml:space="preserve">WHO sufficiently promotes environmental health in its work.[q17] </t>
  </si>
  <si>
    <t>WHO sufficiently promotes the principles of good governance in its work. [q18]</t>
  </si>
  <si>
    <t>WHO sufficiently mainstreams human rights-based approaches in its work. [q19]</t>
  </si>
  <si>
    <t>WHO's country programme documents (CCS and workplans) link results from project, sector and country levels.[q22]</t>
  </si>
  <si>
    <t>WHO's results frameworks include indicators at all levels (country, sector, and project/programme).[q23]</t>
  </si>
  <si>
    <t>WHO's country programme documents (CCS and workplans) contain statements of expected results consistent with national development strategies. [q24]</t>
  </si>
  <si>
    <t>WHO consults with direct partners and beneficiaries to develop its expected results.[q25]</t>
  </si>
  <si>
    <t>WHO's country programme documents (CCS and workplans) include results related to cross-cutting priorities such as gender equality, environmental health, principles of good governance, and human rights-based approaches.[q26]</t>
  </si>
  <si>
    <t>WHO makes readily available its criteria for allocating resources.[q29]</t>
  </si>
  <si>
    <t>WHO allocates resources according to the criteria mentioned above.[q30]</t>
  </si>
  <si>
    <t>WHO links its Proposed Program Budget to expected results.[q31]</t>
  </si>
  <si>
    <t>WHO's reports on results include the amounts disbursed linked to achievement of those results.[q32]</t>
  </si>
  <si>
    <t>WHO conducts internal financial audits to provide credible information to its management/governing bodies.[q33]</t>
  </si>
  <si>
    <t>WHO's procurement and contract management processes for the provision of services or goods are effective.[q34]</t>
  </si>
  <si>
    <t xml:space="preserve">WHO uses project/programme, sector and country information on performance to revise organisational policies.[q36] </t>
  </si>
  <si>
    <t>WHO uses information on its projects/programmes or initiatives to plan new areas of cooperation at the country level. [q37]</t>
  </si>
  <si>
    <t>WHO's poorly performing programmes and projects  are addressed proactively to improve performance.[q38]</t>
  </si>
  <si>
    <t>WHO appropriately tracks the implementation of evaluation recommendations reported to its Executive Committee/Board.[q39]</t>
  </si>
  <si>
    <t>WHO keeps deployed international staff in country offices for a sufficient time to maintain effective partnerships at country level.[q41]</t>
  </si>
  <si>
    <t>WHO subjects new programming initiatives to impact analysis.[q43]</t>
  </si>
  <si>
    <t>WHO country offices have sufficient delegated authority to manage activities at a country level.[q44]</t>
  </si>
  <si>
    <t>WHO can approve funding for new areas of cooperation locally, within a budget cap.[q45]</t>
  </si>
  <si>
    <t>WHO's commitments to humanitarian principles are respected in the delivery of emergency assistance and/or in humanitarian response.[q48]</t>
  </si>
  <si>
    <t>WHO maintains on-going policy dialogue with partners on the importance of observing humanitarian principles in delivering emergency assistance, particularly in cases of protracted crises and complex emergencies.[q49]</t>
  </si>
  <si>
    <t>WHO supports funding proposals designed and developed by the national government or other direct partners.[q52]</t>
  </si>
  <si>
    <t>WHO uses procedures that can be easily understood and followed by partners.[q53]</t>
  </si>
  <si>
    <t>The length of time it takes to complete WHO procedures does not affect implementation.[q54]</t>
  </si>
  <si>
    <t>WHO adjusts its overall work/portfolio in the country quickly, to respond to changing circumstances.[q55]</t>
  </si>
  <si>
    <t>WHO flexibly adjusts its implementation of individual projects/programmes as learning occurs.[q56]</t>
  </si>
  <si>
    <t>WHO uses financial country systems (i.e., public financial management and procurement) as a first option for its operations where appropriate.[q58]</t>
  </si>
  <si>
    <t>WHO uses country non-financial systems (e.g., monitoring and evaluation) as a first option for its operations, where appropriate. [q59]</t>
  </si>
  <si>
    <t>WHO avoids the use of parallel project implementation units.[q60]</t>
  </si>
  <si>
    <t>WHO encourages mutual accountability assessment of Paris Declaration and subsequent Aid Effectiveness commitments (Accra Agenda for Action, Busan High Level Forum).[q61]</t>
  </si>
  <si>
    <t>WHO provides valuable inputs to policy dialogue. [q62]</t>
  </si>
  <si>
    <t>WHO respects the views of partners when it undertakes policy dialogue.[q63]</t>
  </si>
  <si>
    <t>WHO engages in joint planning, programming, monitoring, and reporting with bilateral and multilateral partners.[q65]</t>
  </si>
  <si>
    <t>WHO's technical assistance is provided through coordinated programmes in support of capacity development.[q66]</t>
  </si>
  <si>
    <t>WHO implements coordinated rapid assessments to identify health needs and risks.[q67]</t>
  </si>
  <si>
    <t>WHO dedicates sufficient analytical resources and policy-level engagement to strategic activities within the cluster.[q68]</t>
  </si>
  <si>
    <t>WHO provides sufficient qualified, dedicated staff for coordination of the cluster.[q69]</t>
  </si>
  <si>
    <t>WHO monitors implementation of the cluster strategy and regularly reports on results. [q70]</t>
  </si>
  <si>
    <t>WHO ensures the independence of its evaluation unit.[q73]</t>
  </si>
  <si>
    <t>WHO uses evaluation findings in its decisions on programming, policy and strategy.[q74]</t>
  </si>
  <si>
    <t>WHO involves partners and beneficiaries in evaluations of its projects or programmes.[q75]</t>
  </si>
  <si>
    <t>WHO reports to the Executive Board provide clear measures of achievement of outcomes.[q77]</t>
  </si>
  <si>
    <t>WHO reports adequately against its organisational strategy.[q78]</t>
  </si>
  <si>
    <t>WHO reports to the governing body on performance in relation to its aid effectiveness commitments (e.g. Paris Declaration/Busan). [q79]</t>
  </si>
  <si>
    <t>WHO identifies and disseminates lessons learned  from performance information.[q81]</t>
  </si>
  <si>
    <t>WHO provides opportunities at all levels of the organisation to share lessons from practical experience.[q82]</t>
  </si>
  <si>
    <t>The WHO is making progress towards its objective of reducing the health, social and economic burden of communicable diseases.[q85]</t>
  </si>
  <si>
    <t>The WHO is making progress towards its objective of combating HIV/AIDS, tuberculosis and malaria.[q86]</t>
  </si>
  <si>
    <t>The WHO is making progress towards its objective of preventing and reducing disease, disability and premature death from chronic noncommunicable diseases, mental disorders, violence and injuries and visual impairment.[q87]</t>
  </si>
  <si>
    <t>The WHO is making progress towards its objective of reducing morbidity and mortality.[q88]</t>
  </si>
  <si>
    <t>The WHO is making progress towards its objective of improving health during key stages of life, including pregnancy, childbirth, the neonatal period, childhood and adolescence.[q89]</t>
  </si>
  <si>
    <t>The WHO is making progress towards its objective of improving sexual and reproductive health and promoting active and healthy ageing for all individuals.[q90]</t>
  </si>
  <si>
    <t>The WHO is making progress towards its objective of reducing the health consequences of emergencies, disasters, crises and conflicts, and minimizing their social and economic impact.[q91]</t>
  </si>
  <si>
    <t>The WHO is making progress towards its objective of promoting health and development, and preventing or reducing risk factors for health conditions associated with use of tobacco, alcohol, drugs and other psychoactive substances, unhealthy diets, physical inactivity and unsafe sex.[q92]</t>
  </si>
  <si>
    <t>The WHO is making progress towards its objective of addressing the underlying social and economic determinants of health through policies and programmes that enhance health equity and integrate pro-poor, gender-responsive, and human rights-based approaches.[q93]</t>
  </si>
  <si>
    <t>The WHO is making progress towards its objective of promoting a healthier environment, intensifying primary prevention and influencing public policies in all sectors so as to address the root causes of environmental threats to health.[q94]</t>
  </si>
  <si>
    <t>The WHO is making progress towards its objective of improving nutrition, food safety and food security, throughout the life-course, and in support of public health and sustainable development.[q95]</t>
  </si>
  <si>
    <t>The WHO is making progress towards its objective of improving health services through better governance, financing, staffing and management, informed by reliable and accessible evidence and research.[q96]</t>
  </si>
  <si>
    <t>The WHO is making progress towards its objective of ensuring improved access, quality and use of medical products and technologies.[q97]</t>
  </si>
  <si>
    <t>WHO Ethiopia has effectively contributed to reducing the health, social and economic burden of communicable diseases.[q99]</t>
  </si>
  <si>
    <t>WHO Ethiopia has effectively contributed to combating HIV/AIDS, tuberculosis and malaria.[q100]</t>
  </si>
  <si>
    <t>WHO Ethiopia has effectively contributed to preventing and reducing disease, disability and premature death from chronic noncommunicable diseases, mental disorders, violence and injuries and visual impairment.[q101]</t>
  </si>
  <si>
    <t>WHO Ethiopia has effectively contributed to reducing morbidity and mortality.[q102]</t>
  </si>
  <si>
    <t>WHO Ethiopia has effectively contributed to improving health during key stages of life, including pregnancy, childbirth, the neonatal period, childhood and adolescence.[q103]</t>
  </si>
  <si>
    <t>WHO Ethiopia has effectively contributed to improving sexual and reproductive health and promoting active and healthy ageing for all individuals.[q104]</t>
  </si>
  <si>
    <t>WHO Ethiopia has effectively contributed to reducing the health consequences of emergencies, disasters, crises and conflicts, and minimizing their social and economic impact.[q105]</t>
  </si>
  <si>
    <t>WHO Ethiopia has effectively contributed to promoting health and development, and preventing or reducing risk factors for health conditions associated with use of tobacco, alcohol, drugs and other psychoactive substances, unhealthy diets, physical inactivity and unsafe sex.[q106]</t>
  </si>
  <si>
    <t>WHO Ethiopia has effectively contributed to addressing the underlying social and economic determinants of health through policies and programmes that enhance health equity and integrate pro-poor, gender-responsive, and human rights-based approaches.[q107]</t>
  </si>
  <si>
    <t>WHO Ethiopia has effectively contributed to promoting a healthier environment, intensifying primary prevention and influencing public policies in all sectors so as to address the root causes of environmental threats to health.[q108]</t>
  </si>
  <si>
    <t>WHO Ethiopia has effectively contributed to improving nutrition, food safety and food security, throughout the life-course, and in support of public health and sustainable development.[q109]</t>
  </si>
  <si>
    <t>WHO Ethiopia has effectively contributed to improving health services through better governance, financing, staffing and management, informed by reliable and accessible evidence and research.[q110]</t>
  </si>
  <si>
    <t>WHO Ethiopia has effectively contributed to ensuring improved access, quality and use of medical products and technologies.[q111]</t>
  </si>
  <si>
    <t>WHO's activities respond to key development priorities of Ethiopia.[q113]</t>
  </si>
  <si>
    <t>The WHO provides innovative solutions for development challenges in Ethiopia.[q114]</t>
  </si>
  <si>
    <t>The WHO adapts its work to the changing conditions faced by Ethiopia.[q115]</t>
  </si>
  <si>
    <t>WHO Guatemala has effectively contributed to reducing the health, social and economic burden of communicable diseases.[q117]</t>
  </si>
  <si>
    <t>WHO Guatemala has effectively contributed to combating HIV/AIDS, tuberculosis and malaria.[q118]</t>
  </si>
  <si>
    <t>WHO Guatemala has effectively contributed to preventing and reducing disease, disability and premature death from chronic noncommunicable diseases, mental disorders, violence and injuries and visual impairment.[q119]</t>
  </si>
  <si>
    <t>WHO Guatemala has effectively contributed to reducing morbidity and mortality.[q120]</t>
  </si>
  <si>
    <t>WHO Guatemala has effectively contributed to improving health during key stages of life, including pregnancy, childbirth, the neonatal period, childhood and adolescence.[q121]</t>
  </si>
  <si>
    <t>WHO Guatemala has effectively contributed to improving sexual and reproductive health and promoting active and healthy ageing for all individuals.[q122]</t>
  </si>
  <si>
    <t>WHO Guatemala has effectively contributed to addressing the underlying social and economic determinants of health through policies and programmes that enhance health equity and integrate pro-poor, gender-responsive, and human rights-based approaches.[q123]</t>
  </si>
  <si>
    <t>WHO Guatemala has effectively contributed to promoting a healthier environment, intensifying primary prevention and influencing public policies in all sectors so as to address the root causes of environmental threats to health.[q124]</t>
  </si>
  <si>
    <t>WHO Guatemala has effectively contributed to improving nutrition, food safety and food security, throughout the life-course, and in support of public health and sustainable development.[q125]</t>
  </si>
  <si>
    <t>WHO Guatemala has effectively contributed to improving health services through better governance, financing, staffing and management, informed by reliable and accessible evidence and research.[q126]</t>
  </si>
  <si>
    <t>WHO's activities respond to key development priorities of Guatemala.[q128]</t>
  </si>
  <si>
    <t>The WHO provides innovative solutions for development challenges in Guatemala.[q129]</t>
  </si>
  <si>
    <t>The WHO adapts its work to the changing conditions faced by Guatemala.[q130]</t>
  </si>
  <si>
    <t>WHO Indonesia has effectively contributed to reducing the health, social and economic burden of communicable diseases.[q132]</t>
  </si>
  <si>
    <t>WHO Indonesia has effectively contributed to combating HIV/AIDS, tuberculosis and malaria.[q133]</t>
  </si>
  <si>
    <t>WHO Indonesia has effectively contributed to preventing and reducing disease, disability and premature death from chronic noncommunicable diseases, mental disorders, violence and injuries and visual impairment.[q134]</t>
  </si>
  <si>
    <t>WHO Indonesia has effectively contributed to reducing morbidity and mortality.[q135]</t>
  </si>
  <si>
    <t>WHO Indonesia has effectively contributed to improving health during key stages of life, including pregnancy, childbirth, the neonatal period, childhood and adolescence.[q136]</t>
  </si>
  <si>
    <t>WHO Indonesia has effectively contributed to improving sexual and reproductive health and promoting active and healthy ageing for all individuals.[q137]</t>
  </si>
  <si>
    <t>WHO Indonesia has effectively contributed to reducing the health consequences of emergencies, disasters, crises and conflicts, and minimizing their social and economic impact.[q138]</t>
  </si>
  <si>
    <t>WHO Indonesia has effectively contributed to promoting health and development, and preventing or reducing risk factors for health conditions associated with use of tobacco, alcohol, drugs and other psychoactive substances, unhealthy diets, physical inactivity and unsafe sex.[q139]</t>
  </si>
  <si>
    <t>WHO Indonesia has effectively contributed to addressing the underlying social and economic determinants of health through policies and programmes that enhance health equity and integrate pro-poor, gender-responsive, and human rights-based approaches.[q140]</t>
  </si>
  <si>
    <t>WHO Indonesia has effectively contributed of promoting a healthier environment, intensifying primary prevention and influencing public policies in all sectors so as to address the root causes of environmental threats to health.[q141]</t>
  </si>
  <si>
    <t>WHO Indonesia has effectively contributed to improving nutrition, food safety and food security, throughout the life-course, and in support of public health and sustainable development.[q142]</t>
  </si>
  <si>
    <t>WHO Indonesia has effectively contributed to improving health services through better governance, financing, staffing and management, informed by reliable and accessible evidence and research.[q143]</t>
  </si>
  <si>
    <t>WHO Indonesia has effectively contributed to ensuring improved access, quality and use of medical products and technologies.[q144]</t>
  </si>
  <si>
    <t>WHO's activities respond to key development priorities of Indonesia.[q146]</t>
  </si>
  <si>
    <t>The WHO provides innovative solutions for development challenges in Indonesia.[q147]</t>
  </si>
  <si>
    <t>The WHO adapts its work to the changing conditions faced by Indonesia.[q148]</t>
  </si>
  <si>
    <t>WHO Mozambique has effectively contributed to reducing the health, social and economic burden of communicable diseases.[q150]</t>
  </si>
  <si>
    <t>WHO Mozambique has effectively contributed to combating HIV/AIDS, tuberculosis and malaria.[q151]</t>
  </si>
  <si>
    <t>WHO Mozambique has effectively contributed to preventing and reducing disease, disability and premature death from chronic noncommunicable diseases, mental disorders, violence and injuries and visual impairment.[q152]</t>
  </si>
  <si>
    <t>WHO Mozambique has effectively contributed to reducing morbidity and mortality.[q153]</t>
  </si>
  <si>
    <t>WHO Mozambique has effectively contributed to improving health during key stages of life, including pregnancy, childbirth, the neonatal period, childhood and adolescence.[q154]</t>
  </si>
  <si>
    <t>WHO Mozambique has effectively contributed to improving sexual and reproductive health and promoting active and healthy ageing for all individuals.[q155]</t>
  </si>
  <si>
    <t>WHO Mozambique has effectively contributed to reducing the health consequences of emergencies, disasters, crises and conflicts, and minimizing their social and economic impact.[q156]</t>
  </si>
  <si>
    <t>WHO Mozambique has effectively contributed to promoting health and development, and preventing or reducing risk factors for health conditions associated with use of tobacco, alcohol, drugs and other psychoactive substances, unhealthy diets, physical inactivity and unsafe sex.[q157]</t>
  </si>
  <si>
    <t>WHO Mozambique has effectively contributed to addressing the underlying social and economic determinants of health through policies and programmes that enhance health equity and integrate pro-poor, gender-responsive, and human rights-based approaches.[q158]</t>
  </si>
  <si>
    <t>WHO Mozambique has effectively contributed to promoting a healthier environment, intensifying primary prevention and influencing public policies in all sectors so as to address the root causes of environmental threats to health.[q159]</t>
  </si>
  <si>
    <t>WHO Mozambique has effectively contributed to improving nutrition, food safety and food security, throughout the life-course, and in support of public health and sustainable development.[q160]</t>
  </si>
  <si>
    <t>WHO Mozambique has effectively contributed to improving health services through better governance, financing, staffing and management, informed by reliable and accessible evidence and research.[q161]</t>
  </si>
  <si>
    <t>WHO Mozambique has effectively contributed to ensuring improved access, quality and use of medical products and technologies.[q162]</t>
  </si>
  <si>
    <t>WHO's activities respond to key development priorities of Mozambique.[q164]</t>
  </si>
  <si>
    <t>The WHO provides innovative solutions for development challenges in Mozambique.[q165]</t>
  </si>
  <si>
    <t>The WHO adapts its work to the changing conditions faced by Mozambique.[q166]</t>
  </si>
  <si>
    <t>WHO Pakistan has effectively contributed to reducing the health, social and economic burden of communicable diseases.[q168]</t>
  </si>
  <si>
    <t>WHO Pakistan has effectively contributed to combating HIV/AIDS, tuberculosis and malaria.[q169]</t>
  </si>
  <si>
    <t>WHO Pakistan has effectively contributed to preventing and reducing disease, disability and premature death from chronic noncommunicable diseases, mental disorders, violence and injuries and visual impairment.[q170]</t>
  </si>
  <si>
    <t>WHO Pakistan has effectively contributed to reducing morbidity and mortality.[q171]</t>
  </si>
  <si>
    <t>WHO Pakistan has effectively contributed to improving health during key stages of life, including pregnancy, childbirth, the neonatal period, childhood and adolescence.[q172]</t>
  </si>
  <si>
    <t>WHO Pakistan has effectively contributed to improving sexual and reproductive health and promoting active and healthy ageing for all individuals.[q173]</t>
  </si>
  <si>
    <t>WHO Pakistan has effectively contributed to reducing the health consequences of emergencies, disasters, crises and conflicts, and minimizing their social and economic impact.[q174]</t>
  </si>
  <si>
    <t>WHO Pakistan has effectively contributed to promoting health and development, and preventing or reducing risk factors for health conditions associated with use of tobacco, alcohol, drugs and other psychoactive substances, unhealthy diets, physical inactivity and unsafe sex.[q175]</t>
  </si>
  <si>
    <t>WHO Pakistan has effectively contributed to addressing the underlying social and economic determinants of health through policies and programmes that enhance health equity and integrate pro-poor, gender-responsive, and human rights-based approaches.[q176]</t>
  </si>
  <si>
    <t>WHO Pakistan has effectively contributed to promoting a healthier environment, intensifying primary prevention and influencing public policies in all sectors so as to address the root causes of environmental threats to health.[q177]</t>
  </si>
  <si>
    <t>WHO Pakistan has effectively contributed to improving nutrition, food safety and food security, throughout the life-course, and in support of public health and sustainable development.[q178]</t>
  </si>
  <si>
    <t>WHO Pakistan has effectively contributed to improving health services through better governance, financing, staffing and management, informed by reliable and accessible evidence and research.[q179]</t>
  </si>
  <si>
    <t>WHO Pakistan has effectively contributed to ensuring improved access, quality and use of medical products and technologies.[q180]</t>
  </si>
  <si>
    <t>WHO's activities respond to key development priorities of Pakistan.[q182]</t>
  </si>
  <si>
    <t>The WHO provides innovative solutions for development challenges in Pakistan.[q183]</t>
  </si>
  <si>
    <t>The WHO adapts its work to the changing conditions faced by Pakistan.[q184]</t>
  </si>
  <si>
    <t>WHO Vietnam has effectively contributed to reducing the health, social and economic burden of communicable diseases.[q186]</t>
  </si>
  <si>
    <t>WHO Vietnam has effectively contributed to combating HIV/AIDS, tuberculosis and malaria.[q187]</t>
  </si>
  <si>
    <t>WHO Vietnam has effectively contributed to preventing and reducing disease, disability and premature death from chronic noncommunicable diseases, mental disorders, violence and injuries and visual impairment.[q188]</t>
  </si>
  <si>
    <t>WHO Vietnam has effectively contributed to reducing morbidity and mortality.[q189]</t>
  </si>
  <si>
    <t>WHO Vietnam has effectively contributed to improving health during key stages of life, including pregnancy, childbirth, the neonatal period, childhood and adolescence.[q190]</t>
  </si>
  <si>
    <t>WHO Vietnam has effectively contributed to improving sexual and reproductive health and promoting active and healthy ageing for all individuals.[q191]</t>
  </si>
  <si>
    <t>WHO Vietnam has effectively contributed to reducing the health consequences of emergencies, disasters, crises and conflicts, and minimizing their social and economic impact.[q192]</t>
  </si>
  <si>
    <t>WHO Vietnam has effectively contributed to promoting health and development, and preventing or reducing risk factors for health conditions associated with use of tobacco, alcohol, drugs and other psychoactive substances, unhealthy diets, physical inactivity and unsafe sex.[q193]</t>
  </si>
  <si>
    <t>WHO Vietnam has effectively contributed to addressing the underlying social and economic determinants of health through policies and programmes that enhance health equity and integrate pro-poor, gender-responsive, and human rights-based approaches.[q194]</t>
  </si>
  <si>
    <t>WHO Vietnam has effectively contributed to promoting a healthier environment, intensifying primary prevention and influencing public policies in all sectors so as to address the root causes of environmental threats to health.[q195]</t>
  </si>
  <si>
    <t>WHO Vietnam has effectively contributed to improving nutrition, food safety and food security, throughout the life-course, and in support of public health and sustainable development.[q196]</t>
  </si>
  <si>
    <t>WHO Vietnam has effectively contributed to improving health services through better governance, financing, staffing and management, informed by reliable and accessible evidence and research.[q197]</t>
  </si>
  <si>
    <t>WHO Vietnam has effectively contributed to ensuring improved access, quality and use of medical products and technologies.[q198]</t>
  </si>
  <si>
    <t>WHO's activities respond to key development priorities of Vietnam.[q200]</t>
  </si>
  <si>
    <t>The WHO provides innovative solutions for development challenges in Vietnam.[q201]</t>
  </si>
  <si>
    <t>The WHO adapts its work to the changing conditions faced by Vietnam.[q202]</t>
  </si>
  <si>
    <t>Performance area I. Strategic Management</t>
  </si>
  <si>
    <t>Performance area II. Operational Management</t>
  </si>
  <si>
    <t>Performance area III. Relationship Management</t>
  </si>
  <si>
    <t>Performance area IV: Knowledge Management</t>
  </si>
  <si>
    <t>Evidence of the extent of MO progress towards its institutional/organisation-wide outcomes</t>
  </si>
  <si>
    <t>Evidence of the extent of MO contributions to country-level goals and priorities, including MDGs</t>
  </si>
  <si>
    <t>Document Review Scores</t>
  </si>
  <si>
    <t>CO/DP/HQ Comparison</t>
  </si>
  <si>
    <t>Country Comparison</t>
  </si>
  <si>
    <t>Regional Analysis</t>
  </si>
  <si>
    <t>All Countries</t>
  </si>
  <si>
    <t>Level of familarity - HQ</t>
  </si>
  <si>
    <t>Level of familarity - CO</t>
  </si>
  <si>
    <t>Level of familarity - DP</t>
  </si>
  <si>
    <t>Country Groupings</t>
  </si>
  <si>
    <t>Mean scores</t>
  </si>
  <si>
    <t>Mean Scores Headquarters</t>
  </si>
  <si>
    <t>Mean Scores Country Donors</t>
  </si>
  <si>
    <t>Mean Scores Direct Partners</t>
  </si>
  <si>
    <t>Question</t>
  </si>
  <si>
    <t>FINAL UN WORDING</t>
  </si>
  <si>
    <t xml:space="preserve">Total </t>
  </si>
  <si>
    <t>AFG</t>
  </si>
  <si>
    <t>BEN</t>
  </si>
  <si>
    <t>COL</t>
  </si>
  <si>
    <t>IND</t>
  </si>
  <si>
    <t>KEN</t>
  </si>
  <si>
    <t>NIC</t>
  </si>
  <si>
    <t>RWA</t>
  </si>
  <si>
    <t>SRI</t>
  </si>
  <si>
    <t>VIE</t>
  </si>
  <si>
    <t>ZAM</t>
  </si>
  <si>
    <t>Africa</t>
  </si>
  <si>
    <t>Others</t>
  </si>
  <si>
    <t>S2 (5)</t>
  </si>
  <si>
    <t>S2 (4)</t>
  </si>
  <si>
    <t>S2 (3)</t>
  </si>
  <si>
    <t>S2 (2)</t>
  </si>
  <si>
    <t>DAO Countries (RWA&amp;VIE)</t>
  </si>
  <si>
    <t>Base (unweighted):</t>
  </si>
  <si>
    <t>Base (weighted):</t>
  </si>
  <si>
    <t>Micro Indicators (A, B, C, ...)</t>
  </si>
  <si>
    <t>Quadrant I. Strategic Management</t>
  </si>
  <si>
    <t>1.  The Multilateral Organisation's (MO) Executive Management provides direction for the achievement of external / beneficiary focused results</t>
  </si>
  <si>
    <t>A.      MO has a value system that supports a results-orientation and a direct partner focus</t>
  </si>
  <si>
    <t>i) [MO]'s institutional culture reinforces a focus on results</t>
  </si>
  <si>
    <t>Q299.</t>
  </si>
  <si>
    <t>ii) [MO]'s institutional culture is direct-partner focused</t>
  </si>
  <si>
    <t>Q300.</t>
  </si>
  <si>
    <t>B.     MO Executive Management shows leadership on results management</t>
  </si>
  <si>
    <t>[MO]'s senior management shows leadership on results management</t>
  </si>
  <si>
    <t/>
  </si>
  <si>
    <t>Q301.</t>
  </si>
  <si>
    <t>C.     Key MO documents are available to the public.</t>
  </si>
  <si>
    <t>[MO] makes key documents easily accessible to the public</t>
  </si>
  <si>
    <t>Q302.</t>
  </si>
  <si>
    <t>2.  The MO’s corporate strategies and plans are focused on the achievement of results</t>
  </si>
  <si>
    <t>A.      The MOs organisation wide strategy is based on a clear definition of mandate</t>
  </si>
  <si>
    <t>i) [MO] has a clear mandate;</t>
  </si>
  <si>
    <t>Q304.</t>
  </si>
  <si>
    <t xml:space="preserve">ii) [MO]'s organisation-wide strategy/strategies are aligned with the mandate </t>
  </si>
  <si>
    <t>Q305.</t>
  </si>
  <si>
    <t>B.      MO has an organisation wide policy on results management</t>
  </si>
  <si>
    <t>[MO] ensures the application of results management across the organisation.</t>
  </si>
  <si>
    <t>Q306.</t>
  </si>
  <si>
    <t>C.     Organisation wide plans and strategies contain frameworks of expected management and development results</t>
  </si>
  <si>
    <t>[MO]'s strategies contain frameworks of expected management and development results.</t>
  </si>
  <si>
    <t>Q307.</t>
  </si>
  <si>
    <t>D.     Results frameworks have causal links from outputs through to impacts / final outcomes</t>
  </si>
  <si>
    <t>[MO]'s results frameworks in organisation-wide strategies have causal links from outputs through to outcomes and impact.</t>
  </si>
  <si>
    <t xml:space="preserve">Q308. [ASK ONLY IF 3,4 OR 5 IN Q1-CS-2C]  </t>
  </si>
  <si>
    <t>E.     Standard performance indicators included in organisation-wide plans and strategies at a delivery (output) and development results level</t>
  </si>
  <si>
    <t>[MO]'s results frameworks in  strategies include measurable indicators at output and outcome levels</t>
  </si>
  <si>
    <t xml:space="preserve"> Q309. [ASK ONLY IF 3,4 OR 5 IN Q1-CS-2C] </t>
  </si>
  <si>
    <t>3.  The MO has adopted a strategic focus on the cross-cutting thematic priorities identified in its strategic framework, based on its mandate and international commitments</t>
  </si>
  <si>
    <t xml:space="preserve">A.      Gender equality </t>
  </si>
  <si>
    <t>[MO] sufficiently mainstreams gender equality in its programmatic work</t>
  </si>
  <si>
    <t>Q310.</t>
  </si>
  <si>
    <t>B.      Environmental policy, environmental assessment practices and overall environmental management system</t>
  </si>
  <si>
    <t>[MO] sufficiently mainstreams environment in its programmatic work</t>
  </si>
  <si>
    <t>Q311.</t>
  </si>
  <si>
    <t>C.      Good Governance</t>
  </si>
  <si>
    <t>[MO] sufficiently promotes the principles of good governance it its work.</t>
  </si>
  <si>
    <t>Q312.</t>
  </si>
  <si>
    <t>D.      Human Rights based approaches</t>
  </si>
  <si>
    <t xml:space="preserve">[MO] sufficiently applies human rights-based approaches to development in its programmatic work
</t>
  </si>
  <si>
    <t>Q313.</t>
  </si>
  <si>
    <t>E. Other priorities as identified (ex HIV and AIDS); example follows on HIV/AIDS</t>
  </si>
  <si>
    <t>[MO] sufficiently mainstreams HIV/AIDS in its programmatic work</t>
  </si>
  <si>
    <t>Q314.</t>
  </si>
  <si>
    <t>4.  MO’s country strategy is results-focused</t>
  </si>
  <si>
    <t>A.      Results frameworks that link results at project, programme, sector, and country levels</t>
  </si>
  <si>
    <t>[MO] has results frameworks which link results across project/programme, sector, and country levels.</t>
  </si>
  <si>
    <t>Q316.</t>
  </si>
  <si>
    <t>B.     Frameworks include indicators at project, programme, sector, and country levels</t>
  </si>
  <si>
    <t>[MO]'s results frameworks include indicators at all levels (country, sector, and project/programme)</t>
  </si>
  <si>
    <t>Q317.</t>
  </si>
  <si>
    <t>C.     Statements of expected results consistent with those in the PRSP, national plan, or UNDAF.</t>
  </si>
  <si>
    <t xml:space="preserve">[MO] country strategies contain statements of expected results consistent with those in the country’s national development strategies </t>
  </si>
  <si>
    <t>Q318.</t>
  </si>
  <si>
    <t>D.     Statements of expected results are developed through consultation with direct partners and benificiarys</t>
  </si>
  <si>
    <t>[MO] consults with beneficiaries to develop its expected results</t>
  </si>
  <si>
    <t>Q319.</t>
  </si>
  <si>
    <t>E.     Results for cross-cutting thematic priorities are included in country level results frameworks - gender equality, environment (as appropriate).</t>
  </si>
  <si>
    <t>[MO]'s country strategies include results for the thematic areas it defines as cross-cutting priorities (e.g., gender equality, environment, governance, human rights, HIV/AIDS)</t>
  </si>
  <si>
    <t>Q320.</t>
  </si>
  <si>
    <t>Quadrant II. Operational Management</t>
  </si>
  <si>
    <t>1.  The MO makes transparent and predictable aid allocation decisions</t>
  </si>
  <si>
    <t>A.      The MO publishes its criteria for allocating funding</t>
  </si>
  <si>
    <t xml:space="preserve">[MO] publishes its criteria for allocating core budget </t>
  </si>
  <si>
    <t>Q325.</t>
  </si>
  <si>
    <t xml:space="preserve">B.     The MO’s allocations follow the criteria </t>
  </si>
  <si>
    <t xml:space="preserve">[MO] allocates core budget resources according to the criteria mentioned above </t>
  </si>
  <si>
    <t xml:space="preserve">Q326.  [ ASK ONLY IF 3-5 in Q2-FR-1A] </t>
  </si>
  <si>
    <t xml:space="preserve">C.     Aid flows or planned resources (financial / technical co-operation, etc) are released according to agreed schedules (in-year) </t>
  </si>
  <si>
    <t>2.  MOs aid financial management is linked to aid performance management</t>
  </si>
  <si>
    <t>A.      Aid budget allocations (or lending) are linked to expected development results</t>
  </si>
  <si>
    <t xml:space="preserve">[MO] links core budget allocations to expected results </t>
  </si>
  <si>
    <t>Q327.</t>
  </si>
  <si>
    <t>B.     Aid or lending disbursements are linked to reported results (variances explained)</t>
  </si>
  <si>
    <t>When [MO] reports on results they include the amounts disbursed to achieve those results.</t>
  </si>
  <si>
    <t>Q328.</t>
  </si>
  <si>
    <t>3.  MOs have policies and processes for financial accountability (financial accountability, risk management, anti-corruption)</t>
  </si>
  <si>
    <t>A.      Are external audits (meeting recognized international standards) performed across the organisation.</t>
  </si>
  <si>
    <t>[MO] external audits are meeting the needs of donors.</t>
  </si>
  <si>
    <t>Q329.</t>
  </si>
  <si>
    <t>B.     Are external audits (meeting recognized international standards) are performed at the regional, country or project level (as appropriate)</t>
  </si>
  <si>
    <t>Q330.</t>
  </si>
  <si>
    <t>C.     Are there guidelines in place for immediate measures against irregularities identified at the country (or other) level</t>
  </si>
  <si>
    <t>[MO] has appropriate policies or guidelines in place to follow up on financial irregularities and corruption</t>
  </si>
  <si>
    <t>Q331.</t>
  </si>
  <si>
    <t>D.     Internal financial audit processes are used to provide management / governing bodies with neutral information</t>
  </si>
  <si>
    <t>[MO] conducts internal financial audits to provide objective information to its governing body</t>
  </si>
  <si>
    <t>Q332.</t>
  </si>
  <si>
    <t>E.     Does the MO have a policy on anti-corruption</t>
  </si>
  <si>
    <t>[MO] follows up on policies or guidelines on financial management and anti-corruption</t>
  </si>
  <si>
    <t>Q333.</t>
  </si>
  <si>
    <t xml:space="preserve">F.     Are the MO's procurement and contract management processes for the provision of services or goods timely, efficient and effective  </t>
  </si>
  <si>
    <t>[MO] has procurement and contract management processes for the provision of services or goods that are usually timely, efficient and effective</t>
  </si>
  <si>
    <t>Q334.</t>
  </si>
  <si>
    <t>G.     MO has strategies in place for risk identification, mitigation, monitoring and reporting</t>
  </si>
  <si>
    <t>[MO] implements  strategies and plans for risk management</t>
  </si>
  <si>
    <t>Q335.</t>
  </si>
  <si>
    <t>4.  Performance information on results is used by the MO for:</t>
  </si>
  <si>
    <t>A.     Revising and adjusting policies</t>
  </si>
  <si>
    <t xml:space="preserve">[MO] uses project/programme, sector and country information  on performance to revise corporate policies </t>
  </si>
  <si>
    <t>Q337.</t>
  </si>
  <si>
    <t xml:space="preserve">B.     Planning new interventions </t>
  </si>
  <si>
    <t xml:space="preserve"> [MO] uses information on  country performance to plan new areas of cooperation at country level </t>
  </si>
  <si>
    <t>Q338.</t>
  </si>
  <si>
    <t xml:space="preserve">(IFI) C.     “unsatisfactory” investments, programmes or projects from the previous fiscal year are subject to proactive management </t>
  </si>
  <si>
    <t>[MO] actively manages less effective activities from the previous programming cycle</t>
  </si>
  <si>
    <t>Q339.</t>
  </si>
  <si>
    <t xml:space="preserve">D.     Evaluation recommendations reported to Executive Committee/Board are acted upon by the responsible units </t>
  </si>
  <si>
    <t xml:space="preserve">[MO] appropriately tracks the implementation of evaluation recommendations reported to the Board </t>
  </si>
  <si>
    <t>Q340.</t>
  </si>
  <si>
    <t>5.  The MO manages human resources using methods to improve organizational performance</t>
  </si>
  <si>
    <t xml:space="preserve">A.      Results focused performance agreement systems are in place for senior staff (Including Country Directors) </t>
  </si>
  <si>
    <t xml:space="preserve">[MO] uses results-focused performance assessment systems for senior staff </t>
  </si>
  <si>
    <t>Q342.</t>
  </si>
  <si>
    <t>B.     There is a transparent incentive and reward system for staff performance</t>
  </si>
  <si>
    <t>[MO] uses a transparent system to manage staff performance</t>
  </si>
  <si>
    <t>Q343.</t>
  </si>
  <si>
    <t>C.     Staff recruitment and promotion is meritocratic and transparent</t>
  </si>
  <si>
    <t>[MO] transparently recruits and promotes staff based upon merit</t>
  </si>
  <si>
    <t>Q344.</t>
  </si>
  <si>
    <t>D.     The speed of staff rotation in post is adequate for the development of effective country level partnerships</t>
  </si>
  <si>
    <t xml:space="preserve">[MO] keeps deployed international staff in country offices for a sufficient time to maintain effective partnerships at country level </t>
  </si>
  <si>
    <t>Q345.</t>
  </si>
  <si>
    <t>6. Country / regional programming processes are performance oriented.</t>
  </si>
  <si>
    <t>A.     Prior to approval new initiatives are subject to independent  benefits analysis (economic, social, etc)</t>
  </si>
  <si>
    <t xml:space="preserve">[MO] subjects new initiatives to impact analysis prior to approval </t>
  </si>
  <si>
    <t>Q347.</t>
  </si>
  <si>
    <t>B.     Milestones / targets are set to rate the progress of (project) implementation</t>
  </si>
  <si>
    <t>[MO] sets targets to enable monitoring of progress in project/programme implementation at country level</t>
  </si>
  <si>
    <t>Q348.</t>
  </si>
  <si>
    <t>7. The MO delegates decision-making authority (to the country or other levels)</t>
  </si>
  <si>
    <t>A.    Aid reallocation decisions can be made locally</t>
  </si>
  <si>
    <t>[MO]'s project/programme  tasks are managed at a country level</t>
  </si>
  <si>
    <t>Q349.</t>
  </si>
  <si>
    <t xml:space="preserve">B.    New aid programmes / projects can be approved locally within a budget cap </t>
  </si>
  <si>
    <t>[MO] can approve funding for new areas of cooperation locally, within a budget cap</t>
  </si>
  <si>
    <t>Q350.</t>
  </si>
  <si>
    <t>Quadrant III. Relationship Management</t>
  </si>
  <si>
    <t xml:space="preserve">1.  The MO coordinates and directs its aid programming (including capacity building) at the country level in support of agreed national plans or partner plans </t>
  </si>
  <si>
    <t xml:space="preserve">A.      Extent to which MO supported funding proposals have been fully designed and developed with the national government or direct partners, rather than conceptualised or initiated by MO itself </t>
  </si>
  <si>
    <t>[MO] supports funding proposals designed and developed by the national government or direct partners</t>
  </si>
  <si>
    <t>Q355.</t>
  </si>
  <si>
    <t>B. MO conditionality (if any) draws on national / government 's own agreed benchmarks / indicators / results</t>
  </si>
  <si>
    <t>[MO] applies conditionality that corresponds with the national government's goals and benchmarks</t>
  </si>
  <si>
    <t>Q356.</t>
  </si>
  <si>
    <t>2. The MO's procedures take into account local conditions and capacities</t>
  </si>
  <si>
    <t>A. The procedures of the MO can be easily understood and completed by partners</t>
  </si>
  <si>
    <t>[MO] uses procedures that can be easily understood and followed by direct partners</t>
  </si>
  <si>
    <t>Q357.</t>
  </si>
  <si>
    <t>B. The length of time for completing MO procedures does not have a negative effect on implementation</t>
  </si>
  <si>
    <t>The length of time it takes to complete [MO] procedures does not affect implementation</t>
  </si>
  <si>
    <t>Q358.</t>
  </si>
  <si>
    <t>C. The MO has the operational agility to respond quickly to changing circumstances on the ground</t>
  </si>
  <si>
    <t>[MO] adjusts overall portfolio  in country quickly, to respond to changing circumstances</t>
  </si>
  <si>
    <t>Q359.</t>
  </si>
  <si>
    <t>D. The MO has operational flexibility in the way it implements programmes / project and deals with budget issues (during implementation)  [The MO has the ability to adjust to changing circumstances as it implements programmes / projects]</t>
  </si>
  <si>
    <t>[MO] flexibly adjusts its implementation of individual projects/programmes as learning occurs</t>
  </si>
  <si>
    <t>Q360.</t>
  </si>
  <si>
    <t>3. The MO uses country systems for disbursement and operations</t>
  </si>
  <si>
    <t>A.      % of the MOs overall ODA disbursements / support recorded in the annual budget as revenue, grants, or ODA loans</t>
  </si>
  <si>
    <t xml:space="preserve">[MO]'s expected disbursements are recorded  in governments' national budgets where appropriate </t>
  </si>
  <si>
    <t>Q362.</t>
  </si>
  <si>
    <t>B.     % of the MOs overall ODA disbursements / support using national systems and procedures</t>
  </si>
  <si>
    <t xml:space="preserve">i) [MO] uses national budget execution procedures in its projects/programmes where appropriate  </t>
  </si>
  <si>
    <t>Q363.</t>
  </si>
  <si>
    <t xml:space="preserve">ii) [MO] uses national procurement systems  in its projects/programmes where appropriate  </t>
  </si>
  <si>
    <t>Q364.</t>
  </si>
  <si>
    <t xml:space="preserve">iii) [MO] uses national financial reporting procedures  in its projects/programmes where appropriate </t>
  </si>
  <si>
    <t>Q365.</t>
  </si>
  <si>
    <t>iv) [MO] uses national auditing procedures in its projects/programmes where appropriate</t>
  </si>
  <si>
    <t>Q366.</t>
  </si>
  <si>
    <t>C.     % of all MOs project implementation units that operated in parallel with those of government structures</t>
  </si>
  <si>
    <t>[MO] avoids the use of parallel project implementation units</t>
  </si>
  <si>
    <t>Q367.</t>
  </si>
  <si>
    <t>D.     The extent to which the MO has promoted a mutual assessment of progress in implementing agreed partnership commitments (mutual accountability)</t>
  </si>
  <si>
    <t>[MO] encourages mutual accountability assessment of Paris Declaration and Accra Agenda for Action commitments.</t>
  </si>
  <si>
    <t>Q368.</t>
  </si>
  <si>
    <t>E.     The MO uses country systems (non-financial) as a first option for its operations (ie monitoring, auditing, etc)</t>
  </si>
  <si>
    <t>[MO] uses country systems (non-financial) as a first option for its operations (i.e. monitoring, auditing, etc)</t>
  </si>
  <si>
    <t>Q369.</t>
  </si>
  <si>
    <t>4. The MO adds value to policy dialogue with its direct partners</t>
  </si>
  <si>
    <t>A.      MO has reputation among its stakeholders for high quality, valued policy dialogue inputs</t>
  </si>
  <si>
    <t xml:space="preserve">[MO] provides valuable inputs to policy dialogue </t>
  </si>
  <si>
    <t>Q370.</t>
  </si>
  <si>
    <t>B.    The MO's policy dialogue is undertaken in a manner which respects partner views and perspectives</t>
  </si>
  <si>
    <t>[MO] respects the views of direct partners when it undertakes policy dialogue</t>
  </si>
  <si>
    <t>Q371.</t>
  </si>
  <si>
    <t>Harmonization</t>
  </si>
  <si>
    <t>5.  The MOs harmonizes arrangements and procedures with other programming partners (donors, UN agencies, etc) as appropriate</t>
  </si>
  <si>
    <t xml:space="preserve">A.      The extent to which the MO participates in joint missions (coordination, analysis, design, evaluation) </t>
  </si>
  <si>
    <t>[MO] participates in joint missions</t>
  </si>
  <si>
    <t>Q373.</t>
  </si>
  <si>
    <t xml:space="preserve">B.     The extent to which MO technical cooperation is disbursed through coordinated programmes. </t>
  </si>
  <si>
    <t>[MO]'s technical assistance is provided through coordinated programmes in support of capacity developement</t>
  </si>
  <si>
    <t>Q374.</t>
  </si>
  <si>
    <t xml:space="preserve">C.     % of the MOs overall ODA disbursements / support that is for government-led PBAs (SWAps, basket funding, etc) </t>
  </si>
  <si>
    <t>[MO] participates in programme-based approaches (other than through budget support)</t>
  </si>
  <si>
    <t>Q375.</t>
  </si>
  <si>
    <t>Quadrant IV) Knowledge Management</t>
  </si>
  <si>
    <t>1.  The MO consistently monitors and evaluates its delivery and external results</t>
  </si>
  <si>
    <t>A.     The MO has a structurally independent evaluation unit within its organizational structure that reports to its Executive Management or Board</t>
  </si>
  <si>
    <t>[MO] has an independent evaluation unit that reports directly to the Board or Governing Council</t>
  </si>
  <si>
    <t>Q379.</t>
  </si>
  <si>
    <t xml:space="preserve">B.     # of completed programmes and projects subject to independent ex-post evaluations conducted subsequent to termination, as % of average # of projects completed annually over last 5 years.  </t>
  </si>
  <si>
    <t>[MO] ensures that a sufficient proportion of completed programmes/projects are subject to independent evaluation</t>
  </si>
  <si>
    <t>Q380.</t>
  </si>
  <si>
    <t>C.      Have direct beneficiaries and stakeholder groups been involved with monitoring and evaluation processes</t>
  </si>
  <si>
    <t>[MO] requires the involvement of key direct partners and beneficiaries in monitoring and evaluation functions</t>
  </si>
  <si>
    <t>Q381.</t>
  </si>
  <si>
    <t>2. The MO presents performance information on its effectiveness</t>
  </si>
  <si>
    <t>A.      Reports on the achievement of outcomes, not just inputs, activities and outputs</t>
  </si>
  <si>
    <t xml:space="preserve">[MO] reports to the governing body on performance, including progress against targets set in corporate strategies </t>
  </si>
  <si>
    <t>Q383.</t>
  </si>
  <si>
    <t>B.     Reports performance using data obtained from measuring indicators</t>
  </si>
  <si>
    <t>C.     Reports against its Corporate Strategy, including expected management and development results</t>
  </si>
  <si>
    <t>D.     Reports against its Paris Declaration commitments using indicators and country targets</t>
  </si>
  <si>
    <t>Q384.</t>
  </si>
  <si>
    <t xml:space="preserve">E.     Reports on adjustments made or recommended to the organisation wide policies and strategies based on performance information </t>
  </si>
  <si>
    <t>F.      Reports on country (or other) level programming adjustments made or recommended based on performance information</t>
  </si>
  <si>
    <t xml:space="preserve">3. The MO encourages identification, documentation and dissemination of lessons learned and/or best practices </t>
  </si>
  <si>
    <t>A.      Reports on lessons learned based on performance information</t>
  </si>
  <si>
    <t>[MO] identifies and disseminates lessons learned  from performance information</t>
  </si>
  <si>
    <t>Q386.</t>
  </si>
  <si>
    <t>B.     Learning opportunities are organised to share lessons (ex. development effectiveness, etc) at all levels of the organisation</t>
  </si>
  <si>
    <t>[MO] provides opportunities at all levels of the organisation to share lessons from practical experience</t>
  </si>
  <si>
    <t>Q387.</t>
  </si>
  <si>
    <t>MOPAN Common Approach Assessment 2010 - WHO</t>
  </si>
  <si>
    <t>3</t>
  </si>
  <si>
    <t>Organisation-wide plans and strategies contain frameworks of expected management and development results</t>
  </si>
  <si>
    <t>Results frameworks have causal links from outputs through to impacts/final outcomes</t>
  </si>
  <si>
    <t>Standard performance indicators are included in organisation-wide plans and strategies at a delivery (output) and development results level</t>
  </si>
  <si>
    <t>Corporarate Focus on Results</t>
  </si>
  <si>
    <r>
      <rPr>
        <b/>
        <sz val="10"/>
        <rFont val="Arial"/>
        <family val="2"/>
      </rPr>
      <t>IMPORTANT NOTE</t>
    </r>
    <r>
      <rPr>
        <sz val="10"/>
        <rFont val="Arial"/>
        <family val="2"/>
      </rPr>
      <t>:</t>
    </r>
    <r>
      <rPr>
        <sz val="10"/>
        <color rgb="FFFFFFFF"/>
        <rFont val="Arial"/>
        <family val="2"/>
      </rPr>
      <t xml:space="preserve"> THE COMPARATIVE TABLE BELOW IS PURELY ILLUSTRATIVE OF THE WAYS IN WHICH MOPAN ASSESSMENTS FOR THE SAME MULTILATERAL ORGANIZATION CAN BE USED TO GENERATE INFORMATION ABOUT PERFORMANCE EFFECTIVENESS OVER TIME. USERS SHOULD BE MINDFUL THAT: (i) THIS IS A LIMITED SELECTION OF KPIs FROM EACH ASSESSMENT, AND (ii) EVEN THOUGH THE KPIs BELOW MIGHT BE IDENTICAL, THEY ARE BASED ON DIFFERENT WEIGHTS, DIFFERENT RESPONDENT FREQUENCY, AND SUB-DIVIDED INTO A DIFFERENT NUMBER OF MICRO-INDICATORS. FOR REFERENCE, SEE FULL TABLE OF RESULTS AND/OR REFER TO THE TECHNICAL VOLUMES I AND II OF THE RELEVANT MOPAN ASSESSMENTS, TO BE FOUND IN THE MOPAN WEBSITE: http://www.mopanonline.org/</t>
    </r>
  </si>
  <si>
    <t>OBS: The 2013 WHO Survey used two additional respondent groups (Peer organizations and Technical Partners) than the 2010 survey; those have been ommitted here to facilitate comparability.</t>
  </si>
  <si>
    <t>2010 Mean Scores</t>
  </si>
  <si>
    <t>2013 Mean Scores</t>
  </si>
  <si>
    <t>WHO2010</t>
  </si>
  <si>
    <t>WHO2013</t>
  </si>
  <si>
    <t>Doc Review</t>
  </si>
  <si>
    <t>Surveys</t>
  </si>
  <si>
    <t xml:space="preserve">Performance area I. Strategic Management    </t>
  </si>
  <si>
    <t xml:space="preserve"> 1. The Multilateral Organisation's (MO) provides direction for the achievement of external/beneficiary focused results.  </t>
  </si>
  <si>
    <t>2.A.      The MOs organisation wide strategy is based on a clear definition of mandate</t>
  </si>
  <si>
    <t xml:space="preserve">  2.1 The MO's corporate/organisation-wide strategy is based on a clear definition of mandate. </t>
  </si>
  <si>
    <t xml:space="preserve"> 4. The MO maintains focus on the cross-cutting thematic priorities identified in its strategic framework, and/or based on its mandate and international commitments.  </t>
  </si>
  <si>
    <t xml:space="preserve"> 5. The MO’s country strategy is results-focused.  </t>
  </si>
  <si>
    <t>Quadrant II: Operational Management</t>
  </si>
  <si>
    <t xml:space="preserve"> 6. The MO makes transparent and predictable aid allocation decisions.  </t>
  </si>
  <si>
    <t xml:space="preserve"> 8. The MO has policies and processes for financial accountability (audit, risk management, anti-corruption).  </t>
  </si>
  <si>
    <t xml:space="preserve"> 9. Performance information on results is used by the MO for:  </t>
  </si>
  <si>
    <t xml:space="preserve"> 10. The MO manages human resources using methods to improve organisational performance.  </t>
  </si>
  <si>
    <t xml:space="preserve"> 11. Country/regional programming processes are performance oriented.  </t>
  </si>
  <si>
    <t>Quadrant III: Relationship Management</t>
  </si>
  <si>
    <t xml:space="preserve"> 14. The MO coordinates and directs its aid programming (including capacity building) at the country level in support of agreed national plans or partner plans.  </t>
  </si>
  <si>
    <t xml:space="preserve"> 15. The MO's procedures take into account local conditions and capacities.  </t>
  </si>
  <si>
    <t xml:space="preserve"> 16. The MO uses country systems for disbursement and operations.  </t>
  </si>
  <si>
    <t xml:space="preserve"> 18. The MO harmonises arrangements and procedures with other programming partners (donors, UN agencies, etc), as appropriate.  </t>
  </si>
  <si>
    <t>Quadrant IV: Knowledge Management</t>
  </si>
  <si>
    <t>Performance Monitoring &amp; Evaluation</t>
  </si>
  <si>
    <t xml:space="preserve"> 20. The MO consistently evaluates its delivery and external results.  </t>
  </si>
  <si>
    <t xml:space="preserve"> 21. The MO presents performance information on its effectiveness.  </t>
  </si>
  <si>
    <t xml:space="preserve"> 22. The MO encourages the identification and documentation of lessons learned and/or best practices.  </t>
  </si>
  <si>
    <t>Score increased &gt;0.5</t>
  </si>
  <si>
    <t>Score declined</t>
  </si>
  <si>
    <t>No change or no data</t>
  </si>
  <si>
    <t>KPI/MI only assessed via Document Review</t>
  </si>
  <si>
    <t>Score not assessed via Document Review or not available</t>
  </si>
  <si>
    <t>KPI Mean (mean score of all Mis within KPI)</t>
  </si>
  <si>
    <t>Direction of Change (Difference 2013-2010)</t>
  </si>
  <si>
    <t>No data collected</t>
  </si>
  <si>
    <t>Indicator Type</t>
  </si>
  <si>
    <t>MI/Sub-MI</t>
  </si>
  <si>
    <t>Identical Indicators</t>
  </si>
</sst>
</file>

<file path=xl/styles.xml><?xml version="1.0" encoding="utf-8"?>
<styleSheet xmlns="http://schemas.openxmlformats.org/spreadsheetml/2006/main" xmlns:mc="http://schemas.openxmlformats.org/markup-compatibility/2006" xmlns:x14ac="http://schemas.microsoft.com/office/spreadsheetml/2009/9/ac" mc:Ignorable="x14ac">
  <fonts count="57">
    <font>
      <sz val="10"/>
      <name val="Arial"/>
      <family val="2"/>
    </font>
    <font>
      <sz val="11"/>
      <color theme="1"/>
      <name val="Calibri"/>
      <family val="2"/>
      <scheme val="minor"/>
    </font>
    <font>
      <sz val="11"/>
      <color indexed="8"/>
      <name val="Calibri"/>
      <family val="2"/>
    </font>
    <font>
      <sz val="10"/>
      <name val="Arial"/>
      <family val="2"/>
    </font>
    <font>
      <b/>
      <sz val="14"/>
      <name val="Arial"/>
      <family val="2"/>
    </font>
    <font>
      <b/>
      <sz val="10"/>
      <name val="Arial"/>
      <family val="2"/>
    </font>
    <font>
      <sz val="11"/>
      <name val="Arial Narrow"/>
      <family val="2"/>
    </font>
    <font>
      <b/>
      <sz val="9"/>
      <name val="Arial"/>
      <family val="2"/>
    </font>
    <font>
      <b/>
      <sz val="12"/>
      <name val="Arial"/>
      <family val="2"/>
    </font>
    <font>
      <b/>
      <sz val="11"/>
      <name val="Arial"/>
      <family val="2"/>
    </font>
    <font>
      <sz val="11"/>
      <color indexed="20"/>
      <name val="Calibri"/>
      <family val="2"/>
    </font>
    <font>
      <b/>
      <sz val="11"/>
      <color indexed="52"/>
      <name val="Calibri"/>
      <family val="2"/>
    </font>
    <font>
      <i/>
      <sz val="11"/>
      <color indexed="23"/>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indexed="8"/>
      <name val="Helvetica Neue"/>
    </font>
    <font>
      <sz val="16"/>
      <color indexed="9"/>
      <name val="Arial"/>
      <family val="2"/>
    </font>
    <font>
      <sz val="11"/>
      <color indexed="16"/>
      <name val="Calibri"/>
      <family val="2"/>
    </font>
    <font>
      <b/>
      <sz val="11"/>
      <color indexed="16"/>
      <name val="Calibri"/>
      <family val="2"/>
    </font>
    <font>
      <sz val="11"/>
      <color indexed="58"/>
      <name val="Calibri"/>
      <family val="2"/>
    </font>
    <font>
      <b/>
      <sz val="15"/>
      <color indexed="62"/>
      <name val="Calibri"/>
      <family val="2"/>
    </font>
    <font>
      <b/>
      <sz val="13"/>
      <color indexed="62"/>
      <name val="Calibri"/>
      <family val="2"/>
    </font>
    <font>
      <b/>
      <sz val="11"/>
      <color indexed="62"/>
      <name val="Calibri"/>
      <family val="2"/>
    </font>
    <font>
      <b/>
      <sz val="11"/>
      <color indexed="15"/>
      <name val="Calibri"/>
      <family val="2"/>
    </font>
    <font>
      <b/>
      <sz val="18"/>
      <color indexed="62"/>
      <name val="Cambria"/>
      <family val="2"/>
    </font>
    <font>
      <sz val="11"/>
      <color indexed="53"/>
      <name val="Calibri"/>
      <family val="2"/>
    </font>
    <font>
      <sz val="10"/>
      <name val="Arial"/>
      <family val="2"/>
      <charset val="163"/>
    </font>
    <font>
      <sz val="10"/>
      <name val="Arial"/>
      <family val="2"/>
    </font>
    <font>
      <sz val="11"/>
      <color theme="1"/>
      <name val="Calibri"/>
      <family val="2"/>
      <scheme val="minor"/>
    </font>
    <font>
      <sz val="10"/>
      <color rgb="FFFF0000"/>
      <name val="Arial"/>
      <family val="2"/>
    </font>
    <font>
      <b/>
      <sz val="12"/>
      <color theme="0"/>
      <name val="Arial"/>
      <family val="2"/>
    </font>
    <font>
      <sz val="11"/>
      <color indexed="8"/>
      <name val="Calibri"/>
      <family val="2"/>
      <charset val="163"/>
      <scheme val="minor"/>
    </font>
    <font>
      <sz val="11"/>
      <name val="Calibri"/>
      <family val="2"/>
      <charset val="163"/>
      <scheme val="minor"/>
    </font>
    <font>
      <sz val="10"/>
      <color indexed="53"/>
      <name val="Arial"/>
      <family val="2"/>
    </font>
    <font>
      <sz val="10"/>
      <color rgb="FF000000"/>
      <name val="Arial"/>
      <family val="2"/>
    </font>
    <font>
      <sz val="16"/>
      <color rgb="FF000000"/>
      <name val="Arial"/>
      <family val="2"/>
    </font>
    <font>
      <b/>
      <sz val="14"/>
      <color rgb="FF000000"/>
      <name val="Arial"/>
      <family val="2"/>
    </font>
    <font>
      <b/>
      <sz val="16"/>
      <color rgb="FF000000"/>
      <name val="Arial"/>
      <family val="2"/>
    </font>
    <font>
      <b/>
      <sz val="12"/>
      <color rgb="FF000000"/>
      <name val="Arial"/>
      <family val="2"/>
    </font>
    <font>
      <b/>
      <sz val="16"/>
      <name val="Arial"/>
      <family val="2"/>
    </font>
    <font>
      <u/>
      <sz val="12"/>
      <color rgb="FF000000"/>
      <name val="Arial Bold"/>
    </font>
    <font>
      <sz val="12"/>
      <color rgb="FF000000"/>
      <name val="Arial"/>
      <family val="2"/>
    </font>
    <font>
      <sz val="12"/>
      <color rgb="FF000000"/>
      <name val="Arial Bold"/>
    </font>
    <font>
      <sz val="12"/>
      <name val="Arial"/>
      <family val="2"/>
    </font>
    <font>
      <sz val="14"/>
      <color rgb="FF000000"/>
      <name val="Arial"/>
      <family val="2"/>
    </font>
    <font>
      <sz val="11"/>
      <name val="Arial"/>
      <family val="2"/>
    </font>
    <font>
      <sz val="10"/>
      <color rgb="FFFFFFFF"/>
      <name val="Arial"/>
      <family val="2"/>
    </font>
    <font>
      <b/>
      <sz val="14"/>
      <color rgb="FFFFFFFF"/>
      <name val="Arial"/>
      <family val="2"/>
    </font>
    <font>
      <b/>
      <sz val="10"/>
      <color rgb="FFFFFFFF"/>
      <name val="Arial"/>
      <family val="2"/>
    </font>
    <font>
      <u/>
      <sz val="12"/>
      <color theme="0"/>
      <name val="Arial Bold"/>
    </font>
    <font>
      <sz val="12"/>
      <color theme="0"/>
      <name val="Arial"/>
      <family val="2"/>
    </font>
    <font>
      <b/>
      <sz val="16"/>
      <color theme="0"/>
      <name val="Arial"/>
      <family val="2"/>
    </font>
    <font>
      <sz val="16"/>
      <name val="Arial"/>
      <family val="2"/>
    </font>
    <font>
      <b/>
      <sz val="18"/>
      <name val="Arial"/>
      <family val="2"/>
    </font>
    <font>
      <b/>
      <sz val="10"/>
      <color rgb="FF000000"/>
      <name val="Arial"/>
      <family val="2"/>
    </font>
  </fonts>
  <fills count="55">
    <fill>
      <patternFill patternType="none"/>
    </fill>
    <fill>
      <patternFill patternType="gray125"/>
    </fill>
    <fill>
      <patternFill patternType="solid">
        <fgColor indexed="16"/>
      </patternFill>
    </fill>
    <fill>
      <patternFill patternType="solid">
        <fgColor indexed="45"/>
      </patternFill>
    </fill>
    <fill>
      <patternFill patternType="solid">
        <fgColor indexed="12"/>
      </patternFill>
    </fill>
    <fill>
      <patternFill patternType="solid">
        <fgColor indexed="42"/>
      </patternFill>
    </fill>
    <fill>
      <patternFill patternType="solid">
        <fgColor indexed="10"/>
      </patternFill>
    </fill>
    <fill>
      <patternFill patternType="solid">
        <fgColor indexed="19"/>
      </patternFill>
    </fill>
    <fill>
      <patternFill patternType="solid">
        <fgColor indexed="44"/>
      </patternFill>
    </fill>
    <fill>
      <patternFill patternType="solid">
        <fgColor indexed="17"/>
      </patternFill>
    </fill>
    <fill>
      <patternFill patternType="solid">
        <fgColor indexed="29"/>
      </patternFill>
    </fill>
    <fill>
      <patternFill patternType="solid">
        <fgColor indexed="18"/>
      </patternFill>
    </fill>
    <fill>
      <patternFill patternType="solid">
        <fgColor indexed="49"/>
      </patternFill>
    </fill>
    <fill>
      <patternFill patternType="solid">
        <fgColor indexed="13"/>
      </patternFill>
    </fill>
    <fill>
      <patternFill patternType="solid">
        <fgColor indexed="53"/>
      </patternFill>
    </fill>
    <fill>
      <patternFill patternType="solid">
        <fgColor indexed="57"/>
      </patternFill>
    </fill>
    <fill>
      <patternFill patternType="solid">
        <fgColor indexed="54"/>
      </patternFill>
    </fill>
    <fill>
      <patternFill patternType="solid">
        <fgColor indexed="55"/>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theme="5" tint="0.59996337778862885"/>
        <bgColor indexed="64"/>
      </patternFill>
    </fill>
    <fill>
      <patternFill patternType="solid">
        <fgColor theme="5" tint="0.59999389629810485"/>
        <bgColor indexed="64"/>
      </patternFill>
    </fill>
    <fill>
      <patternFill patternType="solid">
        <fgColor rgb="FFFFC000"/>
        <bgColor indexed="64"/>
      </patternFill>
    </fill>
    <fill>
      <patternFill patternType="solid">
        <fgColor rgb="FFFFFFFF"/>
        <bgColor rgb="FF000000"/>
      </patternFill>
    </fill>
    <fill>
      <patternFill patternType="lightDown">
        <fgColor rgb="FF000000"/>
        <bgColor rgb="FF404040"/>
      </patternFill>
    </fill>
    <fill>
      <patternFill patternType="lightDown">
        <fgColor rgb="FF000000"/>
        <bgColor rgb="FF333333"/>
      </patternFill>
    </fill>
    <fill>
      <patternFill patternType="solid">
        <fgColor rgb="FFFF0000"/>
        <bgColor rgb="FF000000"/>
      </patternFill>
    </fill>
    <fill>
      <patternFill patternType="solid">
        <fgColor rgb="FFFFFF00"/>
        <bgColor indexed="64"/>
      </patternFill>
    </fill>
    <fill>
      <patternFill patternType="lightDown">
        <bgColor rgb="FFFFFF00"/>
      </patternFill>
    </fill>
    <fill>
      <patternFill patternType="lightDown">
        <bgColor theme="0" tint="-0.14996795556505021"/>
      </patternFill>
    </fill>
    <fill>
      <patternFill patternType="lightDown">
        <bgColor theme="0" tint="-0.14999847407452621"/>
      </patternFill>
    </fill>
    <fill>
      <patternFill patternType="solid">
        <fgColor rgb="FF000000"/>
        <bgColor rgb="FF000000"/>
      </patternFill>
    </fill>
    <fill>
      <patternFill patternType="solid">
        <fgColor rgb="FF1F497D"/>
        <bgColor rgb="FF000000"/>
      </patternFill>
    </fill>
    <fill>
      <patternFill patternType="solid">
        <fgColor rgb="FFF2F2F2"/>
        <bgColor rgb="FF000000"/>
      </patternFill>
    </fill>
    <fill>
      <patternFill patternType="solid">
        <fgColor rgb="FFD9D9D9"/>
        <bgColor rgb="FF000000"/>
      </patternFill>
    </fill>
    <fill>
      <patternFill patternType="lightDown">
        <bgColor rgb="FF404040"/>
      </patternFill>
    </fill>
    <fill>
      <patternFill patternType="solid">
        <fgColor rgb="FFCCFFCC"/>
        <bgColor indexed="64"/>
      </patternFill>
    </fill>
    <fill>
      <patternFill patternType="solid">
        <fgColor theme="0" tint="-0.14996795556505021"/>
        <bgColor rgb="FF000000"/>
      </patternFill>
    </fill>
    <fill>
      <patternFill patternType="solid">
        <fgColor theme="0" tint="-0.14996795556505021"/>
        <bgColor rgb="FFFFFFFF"/>
      </patternFill>
    </fill>
    <fill>
      <patternFill patternType="solid">
        <fgColor theme="1"/>
        <bgColor rgb="FF000000"/>
      </patternFill>
    </fill>
    <fill>
      <patternFill patternType="solid">
        <fgColor theme="1"/>
        <bgColor rgb="FFFFFFFF"/>
      </patternFill>
    </fill>
    <fill>
      <patternFill patternType="lightDown">
        <fgColor rgb="FF000000"/>
        <bgColor theme="1"/>
      </patternFill>
    </fill>
    <fill>
      <patternFill patternType="solid">
        <fgColor rgb="FFDDD9C4"/>
        <bgColor rgb="FF000000"/>
      </patternFill>
    </fill>
    <fill>
      <patternFill patternType="solid">
        <fgColor rgb="FFDDD9C4"/>
        <bgColor rgb="FFFFFFFF"/>
      </patternFill>
    </fill>
    <fill>
      <patternFill patternType="solid">
        <fgColor rgb="FFDDD9C4"/>
        <bgColor indexed="64"/>
      </patternFill>
    </fill>
    <fill>
      <patternFill patternType="lightDown">
        <bgColor rgb="FF333333"/>
      </patternFill>
    </fill>
    <fill>
      <patternFill patternType="lightDown">
        <fgColor theme="1"/>
        <bgColor rgb="FF333333"/>
      </patternFill>
    </fill>
    <fill>
      <patternFill patternType="solid">
        <fgColor rgb="FFFFFF00"/>
        <bgColor rgb="FF000000"/>
      </patternFill>
    </fill>
    <fill>
      <patternFill patternType="lightDown">
        <fgColor rgb="FF000000"/>
        <bgColor rgb="FFFFFF00"/>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15"/>
      </left>
      <right style="double">
        <color indexed="15"/>
      </right>
      <top style="double">
        <color indexed="15"/>
      </top>
      <bottom style="double">
        <color indexed="15"/>
      </bottom>
      <diagonal/>
    </border>
    <border>
      <left/>
      <right/>
      <top/>
      <bottom style="thick">
        <color indexed="49"/>
      </bottom>
      <diagonal/>
    </border>
    <border>
      <left/>
      <right/>
      <top/>
      <bottom style="thick">
        <color indexed="13"/>
      </bottom>
      <diagonal/>
    </border>
    <border>
      <left/>
      <right/>
      <top/>
      <bottom style="medium">
        <color indexed="49"/>
      </bottom>
      <diagonal/>
    </border>
    <border>
      <left/>
      <right/>
      <top/>
      <bottom style="double">
        <color indexed="52"/>
      </bottom>
      <diagonal/>
    </border>
    <border>
      <left style="thin">
        <color indexed="13"/>
      </left>
      <right style="thin">
        <color indexed="13"/>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indexed="64"/>
      </right>
      <top style="thin">
        <color indexed="64"/>
      </top>
      <bottom style="medium">
        <color indexed="64"/>
      </bottom>
      <diagonal/>
    </border>
    <border>
      <left/>
      <right style="medium">
        <color rgb="FF000000"/>
      </right>
      <top style="medium">
        <color rgb="FF000000"/>
      </top>
      <bottom/>
      <diagonal/>
    </border>
  </borders>
  <cellStyleXfs count="99">
    <xf numFmtId="0" fontId="0" fillId="0" borderId="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 borderId="1" applyNumberFormat="0" applyAlignment="0" applyProtection="0"/>
    <xf numFmtId="0" fontId="11" fillId="2" borderId="1" applyNumberFormat="0" applyAlignment="0" applyProtection="0"/>
    <xf numFmtId="0" fontId="20" fillId="17" borderId="2" applyNumberFormat="0" applyAlignment="0" applyProtection="0"/>
    <xf numFmtId="0" fontId="20" fillId="17" borderId="2"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1" fillId="5" borderId="0" applyNumberFormat="0" applyBorder="0" applyAlignment="0" applyProtection="0"/>
    <xf numFmtId="0" fontId="21" fillId="5" borderId="0" applyNumberFormat="0" applyBorder="0" applyAlignment="0" applyProtection="0"/>
    <xf numFmtId="0" fontId="22" fillId="0" borderId="3" applyNumberFormat="0" applyFill="0" applyAlignment="0" applyProtection="0"/>
    <xf numFmtId="0" fontId="22" fillId="0" borderId="3" applyNumberFormat="0" applyFill="0" applyAlignment="0" applyProtection="0"/>
    <xf numFmtId="0" fontId="23" fillId="0" borderId="4"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3" fillId="4" borderId="1" applyNumberFormat="0" applyAlignment="0" applyProtection="0"/>
    <xf numFmtId="0" fontId="13" fillId="4"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5" fillId="11" borderId="0" applyNumberFormat="0" applyBorder="0" applyAlignment="0" applyProtection="0"/>
    <xf numFmtId="0" fontId="15" fillId="11" borderId="0" applyNumberFormat="0" applyBorder="0" applyAlignment="0" applyProtection="0"/>
    <xf numFmtId="0" fontId="3" fillId="0" borderId="0"/>
    <xf numFmtId="0" fontId="3" fillId="0" borderId="0"/>
    <xf numFmtId="0" fontId="3" fillId="0" borderId="0"/>
    <xf numFmtId="0" fontId="30" fillId="0" borderId="0"/>
    <xf numFmtId="0" fontId="28" fillId="0" borderId="0"/>
    <xf numFmtId="0" fontId="29" fillId="0" borderId="0"/>
    <xf numFmtId="0" fontId="17" fillId="0" borderId="0" applyNumberFormat="0" applyFill="0" applyBorder="0" applyProtection="0">
      <alignment vertical="top"/>
    </xf>
    <xf numFmtId="0" fontId="17" fillId="6" borderId="7" applyNumberFormat="0" applyFont="0" applyAlignment="0" applyProtection="0"/>
    <xf numFmtId="0" fontId="17" fillId="6" borderId="7" applyNumberFormat="0" applyFont="0" applyAlignment="0" applyProtection="0"/>
    <xf numFmtId="0" fontId="25" fillId="2" borderId="8" applyNumberFormat="0" applyAlignment="0" applyProtection="0"/>
    <xf numFmtId="0" fontId="25" fillId="2"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 fillId="0" borderId="0"/>
    <xf numFmtId="0" fontId="30" fillId="0" borderId="0"/>
    <xf numFmtId="0" fontId="1" fillId="0" borderId="0"/>
    <xf numFmtId="9" fontId="3" fillId="0" borderId="0" applyFont="0" applyFill="0" applyBorder="0" applyAlignment="0" applyProtection="0"/>
  </cellStyleXfs>
  <cellXfs count="687">
    <xf numFmtId="0" fontId="0" fillId="0" borderId="0" xfId="0"/>
    <xf numFmtId="0" fontId="4" fillId="0" borderId="0" xfId="0" applyFont="1" applyAlignment="1" applyProtection="1">
      <alignment vertical="center"/>
    </xf>
    <xf numFmtId="0" fontId="0" fillId="0" borderId="0" xfId="0" applyFont="1"/>
    <xf numFmtId="15" fontId="5" fillId="0" borderId="0" xfId="0" applyNumberFormat="1" applyFont="1"/>
    <xf numFmtId="0" fontId="6" fillId="18" borderId="0" xfId="0" applyFont="1" applyFill="1" applyBorder="1"/>
    <xf numFmtId="0" fontId="5" fillId="0" borderId="0" xfId="0" applyFont="1"/>
    <xf numFmtId="0" fontId="31" fillId="0" borderId="0" xfId="0" applyFont="1"/>
    <xf numFmtId="0" fontId="0" fillId="0" borderId="0" xfId="0" applyFont="1" applyProtection="1"/>
    <xf numFmtId="0" fontId="0" fillId="0" borderId="16" xfId="0" applyFont="1" applyBorder="1" applyAlignment="1" applyProtection="1">
      <alignment horizontal="centerContinuous" wrapText="1"/>
    </xf>
    <xf numFmtId="0" fontId="0" fillId="0" borderId="16" xfId="0" applyFont="1" applyBorder="1" applyAlignment="1" applyProtection="1">
      <alignment horizontal="centerContinuous" vertical="top" wrapText="1"/>
    </xf>
    <xf numFmtId="0" fontId="0" fillId="0" borderId="17" xfId="0" applyFont="1" applyBorder="1" applyAlignment="1" applyProtection="1">
      <alignment horizontal="centerContinuous" wrapText="1"/>
    </xf>
    <xf numFmtId="0" fontId="0" fillId="0" borderId="0" xfId="0" applyProtection="1"/>
    <xf numFmtId="0" fontId="0" fillId="0" borderId="16" xfId="0" applyBorder="1" applyProtection="1"/>
    <xf numFmtId="0" fontId="0" fillId="0" borderId="16" xfId="0" applyBorder="1" applyAlignment="1" applyProtection="1">
      <alignment wrapText="1"/>
    </xf>
    <xf numFmtId="0" fontId="3" fillId="0" borderId="16" xfId="0" applyFont="1" applyBorder="1" applyAlignment="1" applyProtection="1">
      <alignment vertical="top"/>
    </xf>
    <xf numFmtId="0" fontId="9" fillId="20" borderId="0" xfId="0" applyFont="1" applyFill="1" applyBorder="1" applyProtection="1"/>
    <xf numFmtId="0" fontId="9" fillId="20" borderId="0" xfId="0" applyFont="1" applyFill="1" applyBorder="1" applyAlignment="1" applyProtection="1">
      <alignment vertical="top"/>
    </xf>
    <xf numFmtId="0" fontId="9" fillId="20" borderId="0" xfId="0" applyFont="1" applyFill="1" applyBorder="1" applyAlignment="1" applyProtection="1">
      <alignment wrapText="1"/>
    </xf>
    <xf numFmtId="0" fontId="9" fillId="20" borderId="11" xfId="0" applyFont="1" applyFill="1" applyBorder="1" applyAlignment="1" applyProtection="1">
      <alignment vertical="top" wrapText="1"/>
    </xf>
    <xf numFmtId="0" fontId="0" fillId="0" borderId="16" xfId="0" applyFill="1" applyBorder="1" applyAlignment="1" applyProtection="1">
      <alignment wrapText="1"/>
    </xf>
    <xf numFmtId="0" fontId="0" fillId="0" borderId="0" xfId="0" applyFill="1" applyProtection="1"/>
    <xf numFmtId="15" fontId="6" fillId="18" borderId="22" xfId="0" applyNumberFormat="1" applyFont="1" applyFill="1" applyBorder="1" applyAlignment="1">
      <alignment wrapText="1"/>
    </xf>
    <xf numFmtId="0" fontId="6" fillId="18" borderId="22" xfId="0" applyFont="1" applyFill="1" applyBorder="1" applyAlignment="1">
      <alignment wrapText="1"/>
    </xf>
    <xf numFmtId="0" fontId="0" fillId="0" borderId="22" xfId="0" applyBorder="1" applyAlignment="1">
      <alignment wrapText="1"/>
    </xf>
    <xf numFmtId="0" fontId="0" fillId="22" borderId="0" xfId="0" applyFill="1" applyAlignment="1">
      <alignment wrapText="1"/>
    </xf>
    <xf numFmtId="0" fontId="0" fillId="0" borderId="0" xfId="0" applyAlignment="1">
      <alignment wrapText="1"/>
    </xf>
    <xf numFmtId="15" fontId="6" fillId="18" borderId="23" xfId="0" applyNumberFormat="1" applyFont="1" applyFill="1" applyBorder="1" applyAlignment="1">
      <alignment wrapText="1"/>
    </xf>
    <xf numFmtId="0" fontId="0" fillId="0" borderId="22" xfId="0" applyBorder="1"/>
    <xf numFmtId="0" fontId="0" fillId="23" borderId="22" xfId="0" applyFill="1" applyBorder="1"/>
    <xf numFmtId="0" fontId="0" fillId="24" borderId="22" xfId="0" applyFill="1" applyBorder="1"/>
    <xf numFmtId="15" fontId="0" fillId="0" borderId="0" xfId="0" applyNumberFormat="1" applyAlignment="1">
      <alignment horizontal="center"/>
    </xf>
    <xf numFmtId="0" fontId="0" fillId="0" borderId="16" xfId="0" applyBorder="1" applyAlignment="1" applyProtection="1">
      <alignment vertical="top" wrapText="1"/>
    </xf>
    <xf numFmtId="0" fontId="0" fillId="0" borderId="0" xfId="0" applyAlignment="1" applyProtection="1">
      <alignment vertical="top"/>
    </xf>
    <xf numFmtId="0" fontId="7" fillId="0" borderId="22" xfId="0" applyFont="1" applyFill="1" applyBorder="1" applyAlignment="1" applyProtection="1">
      <alignment horizontal="center" vertical="center" wrapText="1"/>
    </xf>
    <xf numFmtId="0" fontId="9" fillId="0" borderId="16" xfId="0" applyFont="1" applyFill="1" applyBorder="1" applyAlignment="1" applyProtection="1">
      <alignment vertical="top"/>
    </xf>
    <xf numFmtId="0" fontId="9" fillId="0" borderId="16" xfId="0" quotePrefix="1" applyFont="1" applyFill="1" applyBorder="1" applyProtection="1"/>
    <xf numFmtId="0" fontId="0" fillId="0" borderId="17" xfId="0" applyBorder="1" applyAlignment="1" applyProtection="1">
      <alignment vertical="top" wrapText="1"/>
    </xf>
    <xf numFmtId="0" fontId="7" fillId="25" borderId="22" xfId="0" applyFont="1" applyFill="1" applyBorder="1" applyAlignment="1" applyProtection="1">
      <alignment horizontal="center" vertical="center" wrapText="1"/>
    </xf>
    <xf numFmtId="0" fontId="9" fillId="26" borderId="16" xfId="0" applyFont="1" applyFill="1" applyBorder="1" applyProtection="1"/>
    <xf numFmtId="0" fontId="9" fillId="26" borderId="16" xfId="0" applyFont="1" applyFill="1" applyBorder="1" applyAlignment="1" applyProtection="1">
      <alignment vertical="top"/>
    </xf>
    <xf numFmtId="0" fontId="9" fillId="26" borderId="16" xfId="0" applyFont="1" applyFill="1" applyBorder="1" applyAlignment="1" applyProtection="1">
      <alignment wrapText="1"/>
    </xf>
    <xf numFmtId="0" fontId="9" fillId="26" borderId="19" xfId="0" applyFont="1" applyFill="1" applyBorder="1" applyAlignment="1" applyProtection="1">
      <alignment vertical="top" wrapText="1"/>
    </xf>
    <xf numFmtId="0" fontId="9" fillId="20" borderId="19" xfId="0" applyFont="1" applyFill="1" applyBorder="1" applyProtection="1"/>
    <xf numFmtId="0" fontId="9" fillId="20" borderId="19" xfId="0" applyFont="1" applyFill="1" applyBorder="1" applyAlignment="1" applyProtection="1">
      <alignment vertical="top"/>
    </xf>
    <xf numFmtId="0" fontId="9" fillId="20" borderId="19" xfId="0" applyFont="1" applyFill="1" applyBorder="1" applyAlignment="1" applyProtection="1">
      <alignment wrapText="1"/>
    </xf>
    <xf numFmtId="0" fontId="5" fillId="0" borderId="16" xfId="0" applyFont="1" applyBorder="1" applyProtection="1"/>
    <xf numFmtId="0" fontId="32" fillId="19" borderId="19" xfId="0" applyFont="1" applyFill="1" applyBorder="1" applyProtection="1"/>
    <xf numFmtId="0" fontId="32" fillId="19" borderId="19" xfId="0" applyFont="1" applyFill="1" applyBorder="1" applyAlignment="1" applyProtection="1">
      <alignment vertical="top"/>
    </xf>
    <xf numFmtId="0" fontId="32" fillId="19" borderId="19" xfId="0" applyFont="1" applyFill="1" applyBorder="1" applyAlignment="1" applyProtection="1">
      <alignment wrapText="1"/>
    </xf>
    <xf numFmtId="0" fontId="32" fillId="19" borderId="20" xfId="0" applyFont="1" applyFill="1" applyBorder="1" applyProtection="1"/>
    <xf numFmtId="0" fontId="32" fillId="19" borderId="22" xfId="0" applyFont="1" applyFill="1" applyBorder="1" applyAlignment="1" applyProtection="1">
      <alignment horizontal="center" wrapText="1"/>
    </xf>
    <xf numFmtId="0" fontId="9" fillId="20" borderId="16" xfId="0" applyFont="1" applyFill="1" applyBorder="1" applyProtection="1"/>
    <xf numFmtId="0" fontId="9" fillId="20" borderId="16" xfId="0" applyFont="1" applyFill="1" applyBorder="1" applyAlignment="1" applyProtection="1">
      <alignment vertical="top"/>
    </xf>
    <xf numFmtId="0" fontId="9" fillId="20" borderId="16" xfId="0" applyFont="1" applyFill="1" applyBorder="1" applyAlignment="1" applyProtection="1">
      <alignment wrapText="1"/>
    </xf>
    <xf numFmtId="0" fontId="9" fillId="20" borderId="19" xfId="0" applyFont="1" applyFill="1" applyBorder="1" applyAlignment="1" applyProtection="1">
      <alignment vertical="top" wrapText="1"/>
    </xf>
    <xf numFmtId="0" fontId="9" fillId="20" borderId="19" xfId="0" quotePrefix="1" applyFont="1" applyFill="1" applyBorder="1" applyAlignment="1" applyProtection="1">
      <alignment vertical="top" wrapText="1"/>
    </xf>
    <xf numFmtId="0" fontId="9" fillId="20" borderId="19" xfId="0" applyFont="1" applyFill="1" applyBorder="1" applyAlignment="1" applyProtection="1">
      <alignment horizontal="center" wrapText="1"/>
    </xf>
    <xf numFmtId="0" fontId="8" fillId="19" borderId="20" xfId="0" applyFont="1" applyFill="1" applyBorder="1" applyProtection="1"/>
    <xf numFmtId="0" fontId="5" fillId="0" borderId="26" xfId="0" applyFont="1" applyBorder="1" applyAlignment="1" applyProtection="1">
      <alignment horizontal="center" vertical="center" wrapText="1"/>
    </xf>
    <xf numFmtId="0" fontId="7" fillId="0" borderId="24" xfId="0" applyFont="1" applyFill="1" applyBorder="1" applyAlignment="1" applyProtection="1">
      <alignment horizontal="center" vertical="center" wrapText="1"/>
    </xf>
    <xf numFmtId="0" fontId="32" fillId="19" borderId="26" xfId="0" quotePrefix="1" applyFont="1" applyFill="1" applyBorder="1" applyAlignment="1" applyProtection="1">
      <alignment vertical="top" wrapText="1"/>
    </xf>
    <xf numFmtId="0" fontId="32" fillId="19" borderId="24" xfId="0" applyFont="1" applyFill="1" applyBorder="1" applyAlignment="1" applyProtection="1">
      <alignment horizontal="center" wrapText="1"/>
    </xf>
    <xf numFmtId="0" fontId="9" fillId="20" borderId="31" xfId="0" quotePrefix="1" applyFont="1" applyFill="1" applyBorder="1" applyAlignment="1" applyProtection="1">
      <alignment vertical="top" wrapText="1"/>
    </xf>
    <xf numFmtId="0" fontId="9" fillId="20" borderId="32" xfId="0" applyFont="1" applyFill="1" applyBorder="1" applyAlignment="1" applyProtection="1">
      <alignment horizontal="center" wrapText="1"/>
    </xf>
    <xf numFmtId="0" fontId="7" fillId="0" borderId="18" xfId="0" applyFont="1" applyFill="1" applyBorder="1" applyAlignment="1" applyProtection="1">
      <alignment horizontal="center" vertical="center" wrapText="1"/>
    </xf>
    <xf numFmtId="0" fontId="32" fillId="19" borderId="18" xfId="0" applyFont="1" applyFill="1" applyBorder="1" applyAlignment="1" applyProtection="1">
      <alignment horizontal="center" wrapText="1"/>
    </xf>
    <xf numFmtId="0" fontId="5" fillId="0" borderId="20" xfId="0" applyFont="1" applyBorder="1" applyAlignment="1" applyProtection="1">
      <alignment horizontal="center" vertical="center" wrapText="1"/>
    </xf>
    <xf numFmtId="0" fontId="32" fillId="19" borderId="20" xfId="0" quotePrefix="1" applyFont="1" applyFill="1" applyBorder="1" applyAlignment="1" applyProtection="1">
      <alignment vertical="top" wrapText="1"/>
    </xf>
    <xf numFmtId="0" fontId="9" fillId="27" borderId="16" xfId="0" applyFont="1" applyFill="1" applyBorder="1" applyProtection="1"/>
    <xf numFmtId="0" fontId="9" fillId="27" borderId="16" xfId="0" applyFont="1" applyFill="1" applyBorder="1" applyAlignment="1" applyProtection="1">
      <alignment vertical="top"/>
    </xf>
    <xf numFmtId="0" fontId="9" fillId="27" borderId="16" xfId="0" applyFont="1" applyFill="1" applyBorder="1" applyAlignment="1" applyProtection="1">
      <alignment wrapText="1"/>
    </xf>
    <xf numFmtId="0" fontId="9" fillId="27" borderId="19" xfId="0" applyFont="1" applyFill="1" applyBorder="1" applyAlignment="1" applyProtection="1">
      <alignment vertical="top" wrapText="1"/>
    </xf>
    <xf numFmtId="2" fontId="33" fillId="0" borderId="26" xfId="79" applyNumberFormat="1" applyFont="1" applyBorder="1" applyAlignment="1" applyProtection="1">
      <alignment horizontal="center" vertical="center"/>
    </xf>
    <xf numFmtId="2" fontId="33" fillId="0" borderId="22" xfId="79" applyNumberFormat="1" applyFont="1" applyBorder="1" applyAlignment="1" applyProtection="1">
      <alignment horizontal="center" vertical="center"/>
    </xf>
    <xf numFmtId="2" fontId="33" fillId="0" borderId="20" xfId="79" applyNumberFormat="1" applyFont="1" applyBorder="1" applyAlignment="1" applyProtection="1">
      <alignment horizontal="center" vertical="center"/>
    </xf>
    <xf numFmtId="2" fontId="33" fillId="0" borderId="26" xfId="79" applyNumberFormat="1" applyFont="1" applyFill="1" applyBorder="1" applyAlignment="1" applyProtection="1">
      <alignment horizontal="center" vertical="center"/>
    </xf>
    <xf numFmtId="2" fontId="33" fillId="0" borderId="22" xfId="79" applyNumberFormat="1" applyFont="1" applyFill="1" applyBorder="1" applyAlignment="1" applyProtection="1">
      <alignment horizontal="center" vertical="center"/>
    </xf>
    <xf numFmtId="2" fontId="33" fillId="0" borderId="22" xfId="79" applyNumberFormat="1" applyFont="1" applyFill="1" applyBorder="1" applyAlignment="1">
      <alignment horizontal="center" vertical="center"/>
    </xf>
    <xf numFmtId="2" fontId="33" fillId="0" borderId="20" xfId="79" applyNumberFormat="1" applyFont="1" applyFill="1" applyBorder="1" applyAlignment="1" applyProtection="1">
      <alignment horizontal="center" vertical="center"/>
    </xf>
    <xf numFmtId="2" fontId="33" fillId="25" borderId="22" xfId="79" applyNumberFormat="1" applyFont="1" applyFill="1" applyBorder="1" applyAlignment="1">
      <alignment horizontal="center" vertical="center"/>
    </xf>
    <xf numFmtId="2" fontId="33" fillId="20" borderId="26" xfId="79" quotePrefix="1" applyNumberFormat="1" applyFont="1" applyFill="1" applyBorder="1" applyAlignment="1" applyProtection="1">
      <alignment horizontal="center" vertical="center"/>
    </xf>
    <xf numFmtId="2" fontId="33" fillId="20" borderId="22" xfId="79" quotePrefix="1" applyNumberFormat="1" applyFont="1" applyFill="1" applyBorder="1" applyAlignment="1" applyProtection="1">
      <alignment horizontal="center" vertical="center"/>
    </xf>
    <xf numFmtId="2" fontId="33" fillId="20" borderId="18" xfId="79" quotePrefix="1" applyNumberFormat="1" applyFont="1" applyFill="1" applyBorder="1" applyAlignment="1" applyProtection="1">
      <alignment horizontal="center" vertical="center"/>
    </xf>
    <xf numFmtId="2" fontId="33" fillId="20" borderId="24" xfId="79" quotePrefix="1" applyNumberFormat="1" applyFont="1" applyFill="1" applyBorder="1" applyAlignment="1" applyProtection="1">
      <alignment horizontal="center" vertical="center"/>
    </xf>
    <xf numFmtId="2" fontId="33" fillId="20" borderId="20" xfId="79" quotePrefix="1" applyNumberFormat="1" applyFont="1" applyFill="1" applyBorder="1" applyAlignment="1" applyProtection="1">
      <alignment horizontal="center" vertical="center"/>
    </xf>
    <xf numFmtId="2" fontId="33" fillId="0" borderId="18" xfId="79" applyNumberFormat="1" applyFont="1" applyFill="1" applyBorder="1" applyAlignment="1" applyProtection="1">
      <alignment horizontal="center" vertical="center"/>
    </xf>
    <xf numFmtId="2" fontId="33" fillId="0" borderId="24" xfId="79" applyNumberFormat="1" applyFont="1" applyFill="1" applyBorder="1" applyAlignment="1" applyProtection="1">
      <alignment horizontal="center" vertical="center"/>
    </xf>
    <xf numFmtId="2" fontId="33" fillId="20" borderId="22" xfId="79" applyNumberFormat="1" applyFont="1" applyFill="1" applyBorder="1" applyAlignment="1" applyProtection="1">
      <alignment horizontal="center" vertical="center"/>
    </xf>
    <xf numFmtId="2" fontId="33" fillId="20" borderId="18" xfId="79" applyNumberFormat="1" applyFont="1" applyFill="1" applyBorder="1" applyAlignment="1" applyProtection="1">
      <alignment horizontal="center" vertical="center"/>
    </xf>
    <xf numFmtId="2" fontId="33" fillId="20" borderId="24" xfId="79" applyNumberFormat="1" applyFont="1" applyFill="1" applyBorder="1" applyAlignment="1" applyProtection="1">
      <alignment horizontal="center" vertical="center"/>
    </xf>
    <xf numFmtId="2" fontId="33" fillId="19" borderId="26" xfId="79" quotePrefix="1" applyNumberFormat="1" applyFont="1" applyFill="1" applyBorder="1" applyAlignment="1" applyProtection="1">
      <alignment horizontal="center" vertical="center"/>
    </xf>
    <xf numFmtId="2" fontId="33" fillId="19" borderId="22" xfId="79" applyNumberFormat="1" applyFont="1" applyFill="1" applyBorder="1" applyAlignment="1" applyProtection="1">
      <alignment horizontal="center" vertical="center"/>
    </xf>
    <xf numFmtId="2" fontId="33" fillId="19" borderId="18" xfId="79" applyNumberFormat="1" applyFont="1" applyFill="1" applyBorder="1" applyAlignment="1" applyProtection="1">
      <alignment horizontal="center" vertical="center"/>
    </xf>
    <xf numFmtId="2" fontId="33" fillId="19" borderId="24" xfId="79" applyNumberFormat="1" applyFont="1" applyFill="1" applyBorder="1" applyAlignment="1" applyProtection="1">
      <alignment horizontal="center" vertical="center"/>
    </xf>
    <xf numFmtId="2" fontId="33" fillId="19" borderId="20" xfId="79" quotePrefix="1" applyNumberFormat="1" applyFont="1" applyFill="1" applyBorder="1" applyAlignment="1" applyProtection="1">
      <alignment horizontal="center" vertical="center"/>
    </xf>
    <xf numFmtId="2" fontId="33" fillId="25" borderId="26" xfId="79" applyNumberFormat="1" applyFont="1" applyFill="1" applyBorder="1" applyAlignment="1" applyProtection="1">
      <alignment horizontal="center" vertical="center"/>
    </xf>
    <xf numFmtId="2" fontId="33" fillId="25" borderId="20" xfId="79" applyNumberFormat="1" applyFont="1" applyFill="1" applyBorder="1" applyAlignment="1" applyProtection="1">
      <alignment horizontal="center" vertical="center"/>
    </xf>
    <xf numFmtId="2" fontId="33" fillId="0" borderId="26" xfId="79" applyNumberFormat="1" applyFont="1" applyFill="1" applyBorder="1" applyAlignment="1">
      <alignment horizontal="center" vertical="center"/>
    </xf>
    <xf numFmtId="2" fontId="33" fillId="0" borderId="20" xfId="79" applyNumberFormat="1" applyFont="1" applyFill="1" applyBorder="1" applyAlignment="1">
      <alignment horizontal="center" vertical="center"/>
    </xf>
    <xf numFmtId="2" fontId="33" fillId="27" borderId="26" xfId="79" quotePrefix="1" applyNumberFormat="1" applyFont="1" applyFill="1" applyBorder="1" applyAlignment="1" applyProtection="1">
      <alignment horizontal="center" vertical="center"/>
    </xf>
    <xf numFmtId="2" fontId="33" fillId="27" borderId="22" xfId="79" applyNumberFormat="1" applyFont="1" applyFill="1" applyBorder="1" applyAlignment="1" applyProtection="1">
      <alignment horizontal="center" vertical="center"/>
    </xf>
    <xf numFmtId="2" fontId="33" fillId="27" borderId="18" xfId="79" applyNumberFormat="1" applyFont="1" applyFill="1" applyBorder="1" applyAlignment="1" applyProtection="1">
      <alignment horizontal="center" vertical="center"/>
    </xf>
    <xf numFmtId="2" fontId="33" fillId="27" borderId="24" xfId="79" applyNumberFormat="1" applyFont="1" applyFill="1" applyBorder="1" applyAlignment="1" applyProtection="1">
      <alignment horizontal="center" vertical="center"/>
    </xf>
    <xf numFmtId="2" fontId="33" fillId="27" borderId="20" xfId="79" quotePrefix="1" applyNumberFormat="1" applyFont="1" applyFill="1" applyBorder="1" applyAlignment="1" applyProtection="1">
      <alignment horizontal="center" vertical="center"/>
    </xf>
    <xf numFmtId="2" fontId="33" fillId="25" borderId="18" xfId="79" applyNumberFormat="1" applyFont="1" applyFill="1" applyBorder="1" applyAlignment="1" applyProtection="1">
      <alignment horizontal="center" vertical="center"/>
    </xf>
    <xf numFmtId="2" fontId="33" fillId="25" borderId="24" xfId="79" applyNumberFormat="1" applyFont="1" applyFill="1" applyBorder="1" applyAlignment="1" applyProtection="1">
      <alignment horizontal="center" vertical="center"/>
    </xf>
    <xf numFmtId="2" fontId="33" fillId="19" borderId="26" xfId="79" applyNumberFormat="1" applyFont="1" applyFill="1" applyBorder="1" applyAlignment="1" applyProtection="1">
      <alignment horizontal="center" vertical="center"/>
    </xf>
    <xf numFmtId="2" fontId="33" fillId="19" borderId="20" xfId="79" applyNumberFormat="1" applyFont="1" applyFill="1" applyBorder="1" applyAlignment="1" applyProtection="1">
      <alignment horizontal="center" vertical="center"/>
    </xf>
    <xf numFmtId="2" fontId="33" fillId="26" borderId="26" xfId="79" quotePrefix="1" applyNumberFormat="1" applyFont="1" applyFill="1" applyBorder="1" applyAlignment="1" applyProtection="1">
      <alignment horizontal="center" vertical="center"/>
    </xf>
    <xf numFmtId="2" fontId="33" fillId="26" borderId="22" xfId="79" quotePrefix="1" applyNumberFormat="1" applyFont="1" applyFill="1" applyBorder="1" applyAlignment="1" applyProtection="1">
      <alignment horizontal="center" vertical="center"/>
    </xf>
    <xf numFmtId="2" fontId="33" fillId="26" borderId="18" xfId="79" quotePrefix="1" applyNumberFormat="1" applyFont="1" applyFill="1" applyBorder="1" applyAlignment="1" applyProtection="1">
      <alignment horizontal="center" vertical="center"/>
    </xf>
    <xf numFmtId="2" fontId="33" fillId="26" borderId="24" xfId="79" quotePrefix="1" applyNumberFormat="1" applyFont="1" applyFill="1" applyBorder="1" applyAlignment="1" applyProtection="1">
      <alignment horizontal="center" vertical="center"/>
    </xf>
    <xf numFmtId="2" fontId="33" fillId="26" borderId="20" xfId="79" quotePrefix="1" applyNumberFormat="1" applyFont="1" applyFill="1" applyBorder="1" applyAlignment="1" applyProtection="1">
      <alignment horizontal="center" vertical="center"/>
    </xf>
    <xf numFmtId="2" fontId="33" fillId="25" borderId="26" xfId="79" applyNumberFormat="1" applyFont="1" applyFill="1" applyBorder="1" applyAlignment="1">
      <alignment horizontal="center" vertical="center"/>
    </xf>
    <xf numFmtId="2" fontId="33" fillId="25" borderId="20" xfId="79" applyNumberFormat="1" applyFont="1" applyFill="1" applyBorder="1" applyAlignment="1">
      <alignment horizontal="center" vertical="center"/>
    </xf>
    <xf numFmtId="2" fontId="33" fillId="25" borderId="28" xfId="79" applyNumberFormat="1" applyFont="1" applyFill="1" applyBorder="1" applyAlignment="1" applyProtection="1">
      <alignment horizontal="center" vertical="center"/>
    </xf>
    <xf numFmtId="2" fontId="33" fillId="25" borderId="25" xfId="79" applyNumberFormat="1" applyFont="1" applyFill="1" applyBorder="1" applyAlignment="1">
      <alignment horizontal="center" vertical="center"/>
    </xf>
    <xf numFmtId="2" fontId="33" fillId="25" borderId="34" xfId="79" applyNumberFormat="1" applyFont="1" applyFill="1" applyBorder="1" applyAlignment="1" applyProtection="1">
      <alignment horizontal="center" vertical="center"/>
    </xf>
    <xf numFmtId="0" fontId="9" fillId="0" borderId="26" xfId="0" applyFont="1" applyFill="1" applyBorder="1" applyAlignment="1" applyProtection="1">
      <alignment horizontal="center" vertical="center" wrapText="1"/>
    </xf>
    <xf numFmtId="0" fontId="9" fillId="0" borderId="22" xfId="0" applyFont="1" applyFill="1" applyBorder="1" applyAlignment="1" applyProtection="1">
      <alignment horizontal="center" vertical="center" wrapText="1"/>
    </xf>
    <xf numFmtId="0" fontId="9" fillId="0" borderId="21"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1" fontId="9" fillId="0" borderId="26" xfId="0" applyNumberFormat="1" applyFont="1" applyFill="1" applyBorder="1" applyAlignment="1" applyProtection="1">
      <alignment horizontal="center" vertical="center" wrapText="1"/>
    </xf>
    <xf numFmtId="1" fontId="9" fillId="0" borderId="22" xfId="0" applyNumberFormat="1" applyFont="1" applyFill="1" applyBorder="1" applyAlignment="1" applyProtection="1">
      <alignment horizontal="center" vertical="center" wrapText="1"/>
    </xf>
    <xf numFmtId="1" fontId="9" fillId="0" borderId="21" xfId="0" applyNumberFormat="1" applyFont="1" applyBorder="1" applyAlignment="1" applyProtection="1">
      <alignment horizontal="center" vertical="center" wrapText="1"/>
    </xf>
    <xf numFmtId="1" fontId="9" fillId="0" borderId="35" xfId="0" applyNumberFormat="1" applyFont="1" applyBorder="1" applyAlignment="1" applyProtection="1">
      <alignment horizontal="center" vertical="center" wrapText="1"/>
    </xf>
    <xf numFmtId="1" fontId="9" fillId="0" borderId="20" xfId="0" applyNumberFormat="1" applyFont="1" applyFill="1" applyBorder="1" applyAlignment="1" applyProtection="1">
      <alignment horizontal="center" vertical="center" wrapText="1"/>
    </xf>
    <xf numFmtId="0" fontId="9" fillId="0" borderId="21" xfId="0" applyFont="1" applyFill="1" applyBorder="1" applyAlignment="1" applyProtection="1">
      <alignment horizontal="center" vertical="center" wrapText="1"/>
    </xf>
    <xf numFmtId="1" fontId="9" fillId="0" borderId="21" xfId="0" applyNumberFormat="1" applyFont="1" applyFill="1" applyBorder="1" applyAlignment="1" applyProtection="1">
      <alignment horizontal="center" vertical="center" wrapText="1"/>
    </xf>
    <xf numFmtId="2" fontId="33" fillId="0" borderId="18" xfId="79" applyNumberFormat="1" applyFont="1" applyBorder="1" applyAlignment="1" applyProtection="1">
      <alignment horizontal="center" vertical="center"/>
    </xf>
    <xf numFmtId="2" fontId="33" fillId="0" borderId="18" xfId="79" applyNumberFormat="1" applyFont="1" applyFill="1" applyBorder="1" applyAlignment="1">
      <alignment horizontal="center" vertical="center"/>
    </xf>
    <xf numFmtId="2" fontId="33" fillId="25" borderId="18" xfId="79" applyNumberFormat="1" applyFont="1" applyFill="1" applyBorder="1" applyAlignment="1">
      <alignment horizontal="center" vertical="center"/>
    </xf>
    <xf numFmtId="2" fontId="33" fillId="25" borderId="30" xfId="79" applyNumberFormat="1" applyFont="1" applyFill="1" applyBorder="1" applyAlignment="1">
      <alignment horizontal="center" vertical="center"/>
    </xf>
    <xf numFmtId="0" fontId="7" fillId="25" borderId="18" xfId="0" applyFont="1" applyFill="1" applyBorder="1" applyAlignment="1" applyProtection="1">
      <alignment horizontal="center" vertical="center" wrapText="1"/>
    </xf>
    <xf numFmtId="0" fontId="0" fillId="0" borderId="20" xfId="0" applyFill="1" applyBorder="1" applyAlignment="1">
      <alignment horizontal="left" vertical="top" wrapText="1"/>
    </xf>
    <xf numFmtId="0" fontId="3" fillId="0" borderId="20" xfId="79" applyNumberFormat="1" applyFont="1" applyFill="1" applyBorder="1" applyAlignment="1">
      <alignment horizontal="left" vertical="top" wrapText="1"/>
    </xf>
    <xf numFmtId="0" fontId="0" fillId="0" borderId="19" xfId="0" applyBorder="1" applyProtection="1"/>
    <xf numFmtId="0" fontId="0" fillId="0" borderId="19" xfId="0" applyBorder="1" applyAlignment="1" applyProtection="1">
      <alignment wrapText="1"/>
    </xf>
    <xf numFmtId="2" fontId="34" fillId="0" borderId="26" xfId="79" applyNumberFormat="1" applyFont="1" applyFill="1" applyBorder="1" applyAlignment="1">
      <alignment horizontal="center" vertical="center"/>
    </xf>
    <xf numFmtId="2" fontId="34" fillId="0" borderId="22" xfId="79" applyNumberFormat="1" applyFont="1" applyFill="1" applyBorder="1" applyAlignment="1">
      <alignment horizontal="center" vertical="center"/>
    </xf>
    <xf numFmtId="0" fontId="0" fillId="0" borderId="20" xfId="0" applyBorder="1" applyAlignment="1" applyProtection="1">
      <alignment horizontal="left" vertical="top" wrapText="1"/>
    </xf>
    <xf numFmtId="0" fontId="0" fillId="0" borderId="17" xfId="0" applyBorder="1" applyAlignment="1" applyProtection="1">
      <alignment horizontal="left" vertical="top" wrapText="1"/>
    </xf>
    <xf numFmtId="0" fontId="0" fillId="0" borderId="20" xfId="0" applyBorder="1" applyAlignment="1" applyProtection="1">
      <alignment vertical="top"/>
    </xf>
    <xf numFmtId="0" fontId="0" fillId="25" borderId="16" xfId="0" applyFill="1" applyBorder="1" applyAlignment="1" applyProtection="1">
      <alignment horizontal="left" vertical="top" wrapText="1"/>
    </xf>
    <xf numFmtId="0" fontId="0" fillId="25" borderId="16" xfId="0" applyFont="1" applyFill="1" applyBorder="1" applyAlignment="1" applyProtection="1">
      <alignment horizontal="left" vertical="top" wrapText="1"/>
    </xf>
    <xf numFmtId="0" fontId="0" fillId="0" borderId="16" xfId="0" applyBorder="1" applyAlignment="1" applyProtection="1">
      <alignment horizontal="left" vertical="top" wrapText="1"/>
    </xf>
    <xf numFmtId="0" fontId="0" fillId="0" borderId="16" xfId="0" applyFill="1" applyBorder="1" applyAlignment="1" applyProtection="1">
      <alignment horizontal="left" vertical="top" wrapText="1"/>
    </xf>
    <xf numFmtId="0" fontId="0" fillId="0" borderId="16" xfId="0" applyFont="1" applyBorder="1" applyAlignment="1" applyProtection="1">
      <alignment horizontal="left" vertical="top" wrapText="1"/>
    </xf>
    <xf numFmtId="0" fontId="0" fillId="0" borderId="19" xfId="0" applyBorder="1" applyAlignment="1" applyProtection="1">
      <alignment horizontal="left" vertical="top" wrapText="1"/>
    </xf>
    <xf numFmtId="0" fontId="0" fillId="0" borderId="19" xfId="95" applyFont="1" applyFill="1" applyBorder="1" applyAlignment="1" applyProtection="1">
      <alignment horizontal="left" vertical="top" wrapText="1"/>
    </xf>
    <xf numFmtId="0" fontId="0" fillId="0" borderId="0" xfId="95" applyFont="1" applyFill="1" applyBorder="1" applyAlignment="1" applyProtection="1">
      <alignment horizontal="left" vertical="top" wrapText="1"/>
    </xf>
    <xf numFmtId="0" fontId="0" fillId="25" borderId="19" xfId="0" applyFill="1" applyBorder="1" applyAlignment="1" applyProtection="1">
      <alignment horizontal="left" vertical="top" wrapText="1"/>
    </xf>
    <xf numFmtId="0" fontId="0" fillId="0" borderId="46" xfId="0" applyFill="1" applyBorder="1" applyAlignment="1" applyProtection="1">
      <alignment horizontal="left" vertical="top" wrapText="1"/>
    </xf>
    <xf numFmtId="0" fontId="0" fillId="0" borderId="11" xfId="95" applyFont="1" applyFill="1" applyBorder="1" applyAlignment="1" applyProtection="1">
      <alignment horizontal="left" vertical="top" wrapText="1"/>
    </xf>
    <xf numFmtId="0" fontId="3" fillId="0" borderId="20" xfId="95" applyFont="1" applyFill="1" applyBorder="1" applyAlignment="1" applyProtection="1">
      <alignment horizontal="left" vertical="top" wrapText="1"/>
    </xf>
    <xf numFmtId="0" fontId="3" fillId="0" borderId="17" xfId="95" applyFont="1" applyFill="1" applyBorder="1" applyAlignment="1" applyProtection="1">
      <alignment horizontal="left" vertical="top" wrapText="1"/>
    </xf>
    <xf numFmtId="2" fontId="33" fillId="0" borderId="31" xfId="79" applyNumberFormat="1" applyFont="1" applyFill="1" applyBorder="1" applyAlignment="1">
      <alignment horizontal="center" vertical="center"/>
    </xf>
    <xf numFmtId="1" fontId="33" fillId="28" borderId="26" xfId="79" applyNumberFormat="1" applyFont="1" applyFill="1" applyBorder="1" applyAlignment="1" applyProtection="1">
      <alignment horizontal="center" vertical="center"/>
    </xf>
    <xf numFmtId="1" fontId="33" fillId="28" borderId="22" xfId="79" applyNumberFormat="1" applyFont="1" applyFill="1" applyBorder="1" applyAlignment="1" applyProtection="1">
      <alignment horizontal="center" vertical="center"/>
    </xf>
    <xf numFmtId="1" fontId="33" fillId="28" borderId="18" xfId="79" applyNumberFormat="1" applyFont="1" applyFill="1" applyBorder="1" applyAlignment="1" applyProtection="1">
      <alignment horizontal="center" vertical="center"/>
    </xf>
    <xf numFmtId="0" fontId="5" fillId="27" borderId="19" xfId="79" applyNumberFormat="1" applyFont="1" applyFill="1" applyBorder="1" applyAlignment="1"/>
    <xf numFmtId="2" fontId="34" fillId="25" borderId="26" xfId="79" applyNumberFormat="1" applyFont="1" applyFill="1" applyBorder="1" applyAlignment="1" applyProtection="1">
      <alignment horizontal="center" vertical="center"/>
    </xf>
    <xf numFmtId="2" fontId="34" fillId="25" borderId="22" xfId="79" applyNumberFormat="1" applyFont="1" applyFill="1" applyBorder="1" applyAlignment="1">
      <alignment horizontal="center" vertical="center"/>
    </xf>
    <xf numFmtId="2" fontId="34" fillId="25" borderId="20" xfId="79" applyNumberFormat="1" applyFont="1" applyFill="1" applyBorder="1" applyAlignment="1" applyProtection="1">
      <alignment horizontal="center" vertical="center"/>
    </xf>
    <xf numFmtId="2" fontId="34" fillId="0" borderId="20" xfId="79" applyNumberFormat="1" applyFont="1" applyFill="1" applyBorder="1" applyAlignment="1">
      <alignment horizontal="center" vertical="center"/>
    </xf>
    <xf numFmtId="0" fontId="0" fillId="0" borderId="16" xfId="0" applyBorder="1" applyAlignment="1" applyProtection="1">
      <alignment horizontal="center" vertical="center"/>
    </xf>
    <xf numFmtId="0" fontId="0" fillId="0" borderId="19" xfId="0" applyBorder="1" applyAlignment="1" applyProtection="1">
      <alignment horizontal="center" vertical="center"/>
    </xf>
    <xf numFmtId="0" fontId="0" fillId="0" borderId="20" xfId="79" applyNumberFormat="1" applyFont="1" applyFill="1" applyBorder="1" applyAlignment="1">
      <alignment horizontal="left" vertical="top" wrapText="1"/>
    </xf>
    <xf numFmtId="0" fontId="0" fillId="0" borderId="38" xfId="0" applyFont="1" applyBorder="1" applyProtection="1"/>
    <xf numFmtId="0" fontId="0" fillId="0" borderId="43" xfId="0" applyFont="1" applyBorder="1" applyProtection="1"/>
    <xf numFmtId="0" fontId="0" fillId="0" borderId="43" xfId="0" applyFont="1" applyBorder="1" applyAlignment="1" applyProtection="1">
      <alignment vertical="top"/>
    </xf>
    <xf numFmtId="0" fontId="0" fillId="0" borderId="40" xfId="0" applyFont="1" applyBorder="1" applyProtection="1"/>
    <xf numFmtId="0" fontId="0" fillId="0" borderId="39" xfId="0" applyFont="1" applyBorder="1" applyAlignment="1" applyProtection="1">
      <alignment vertical="top"/>
    </xf>
    <xf numFmtId="0" fontId="5" fillId="0" borderId="29" xfId="0" applyFont="1" applyBorder="1" applyAlignment="1" applyProtection="1">
      <alignment horizontal="centerContinuous" vertical="center"/>
    </xf>
    <xf numFmtId="0" fontId="5" fillId="0" borderId="35" xfId="0" applyFont="1" applyBorder="1" applyAlignment="1" applyProtection="1">
      <alignment horizontal="center" vertical="center" wrapText="1"/>
    </xf>
    <xf numFmtId="0" fontId="32" fillId="19" borderId="31" xfId="0" applyFont="1" applyFill="1" applyBorder="1" applyProtection="1"/>
    <xf numFmtId="0" fontId="32" fillId="19" borderId="24" xfId="0" quotePrefix="1" applyFont="1" applyFill="1" applyBorder="1" applyAlignment="1" applyProtection="1">
      <alignment vertical="top" wrapText="1"/>
    </xf>
    <xf numFmtId="0" fontId="9" fillId="20" borderId="41" xfId="0" applyFont="1" applyFill="1" applyBorder="1" applyProtection="1"/>
    <xf numFmtId="0" fontId="9" fillId="20" borderId="32" xfId="0" quotePrefix="1" applyFont="1" applyFill="1" applyBorder="1" applyAlignment="1" applyProtection="1">
      <alignment vertical="top" wrapText="1"/>
    </xf>
    <xf numFmtId="0" fontId="5" fillId="0" borderId="41" xfId="0" applyFont="1" applyBorder="1" applyAlignment="1" applyProtection="1">
      <alignment vertical="top"/>
    </xf>
    <xf numFmtId="0" fontId="0" fillId="0" borderId="24" xfId="0" applyBorder="1" applyAlignment="1" applyProtection="1">
      <alignment vertical="top"/>
    </xf>
    <xf numFmtId="0" fontId="0" fillId="0" borderId="24" xfId="0" applyFill="1" applyBorder="1" applyAlignment="1" applyProtection="1">
      <alignment vertical="top" wrapText="1"/>
    </xf>
    <xf numFmtId="0" fontId="5" fillId="0" borderId="41" xfId="0" applyFont="1" applyBorder="1" applyProtection="1"/>
    <xf numFmtId="0" fontId="0" fillId="0" borderId="24" xfId="79" applyNumberFormat="1" applyFont="1" applyFill="1" applyBorder="1" applyAlignment="1">
      <alignment horizontal="left" vertical="top" wrapText="1"/>
    </xf>
    <xf numFmtId="0" fontId="9" fillId="20" borderId="32" xfId="0" applyFont="1" applyFill="1" applyBorder="1" applyAlignment="1" applyProtection="1">
      <alignment vertical="top" wrapText="1"/>
    </xf>
    <xf numFmtId="0" fontId="0" fillId="0" borderId="24" xfId="0" applyFont="1" applyFill="1" applyBorder="1" applyAlignment="1" applyProtection="1">
      <alignment horizontal="left" vertical="top" wrapText="1"/>
    </xf>
    <xf numFmtId="0" fontId="0" fillId="0" borderId="24" xfId="0" applyFill="1" applyBorder="1" applyAlignment="1" applyProtection="1">
      <alignment horizontal="left" vertical="top" wrapText="1"/>
    </xf>
    <xf numFmtId="0" fontId="9" fillId="20" borderId="52" xfId="0" applyFont="1" applyFill="1" applyBorder="1" applyProtection="1"/>
    <xf numFmtId="0" fontId="9" fillId="20" borderId="12" xfId="0" quotePrefix="1" applyFont="1" applyFill="1" applyBorder="1" applyAlignment="1" applyProtection="1">
      <alignment vertical="top" wrapText="1"/>
    </xf>
    <xf numFmtId="0" fontId="0" fillId="0" borderId="24" xfId="0" applyNumberFormat="1" applyFont="1" applyFill="1" applyBorder="1" applyAlignment="1">
      <alignment horizontal="left" vertical="top" wrapText="1"/>
    </xf>
    <xf numFmtId="0" fontId="0" fillId="0" borderId="24" xfId="0" applyNumberFormat="1" applyFill="1" applyBorder="1" applyAlignment="1">
      <alignment horizontal="left" vertical="top" wrapText="1"/>
    </xf>
    <xf numFmtId="0" fontId="8" fillId="19" borderId="24" xfId="0" quotePrefix="1" applyFont="1" applyFill="1" applyBorder="1" applyAlignment="1" applyProtection="1">
      <alignment vertical="top" wrapText="1"/>
    </xf>
    <xf numFmtId="0" fontId="0" fillId="0" borderId="0" xfId="0" applyBorder="1" applyProtection="1"/>
    <xf numFmtId="0" fontId="0" fillId="0" borderId="0" xfId="0" applyBorder="1" applyAlignment="1" applyProtection="1">
      <alignment vertical="top"/>
    </xf>
    <xf numFmtId="0" fontId="0" fillId="0" borderId="24" xfId="0" applyBorder="1" applyProtection="1"/>
    <xf numFmtId="0" fontId="0" fillId="0" borderId="24" xfId="73" applyFont="1" applyFill="1" applyBorder="1" applyAlignment="1" applyProtection="1">
      <alignment horizontal="left" vertical="top" wrapText="1"/>
    </xf>
    <xf numFmtId="0" fontId="0" fillId="0" borderId="24" xfId="0" applyBorder="1" applyAlignment="1" applyProtection="1">
      <alignment vertical="top" wrapText="1"/>
    </xf>
    <xf numFmtId="0" fontId="0" fillId="0" borderId="24" xfId="73" applyFont="1" applyBorder="1" applyAlignment="1" applyProtection="1">
      <alignment horizontal="left" vertical="top" wrapText="1"/>
    </xf>
    <xf numFmtId="0" fontId="0" fillId="0" borderId="35" xfId="79" applyNumberFormat="1" applyFont="1" applyFill="1" applyBorder="1" applyAlignment="1">
      <alignment horizontal="left" vertical="top" wrapText="1"/>
    </xf>
    <xf numFmtId="0" fontId="9" fillId="0" borderId="41" xfId="0" applyFont="1" applyFill="1" applyBorder="1" applyAlignment="1" applyProtection="1">
      <alignment vertical="top"/>
    </xf>
    <xf numFmtId="0" fontId="9" fillId="27" borderId="31" xfId="0" applyFont="1" applyFill="1" applyBorder="1" applyProtection="1"/>
    <xf numFmtId="0" fontId="9" fillId="27" borderId="32" xfId="0" quotePrefix="1" applyFont="1" applyFill="1" applyBorder="1" applyAlignment="1" applyProtection="1">
      <alignment vertical="top" wrapText="1"/>
    </xf>
    <xf numFmtId="0" fontId="0" fillId="0" borderId="24" xfId="95" applyFont="1" applyFill="1" applyBorder="1" applyAlignment="1" applyProtection="1">
      <alignment horizontal="left" vertical="top" wrapText="1"/>
    </xf>
    <xf numFmtId="0" fontId="0" fillId="0" borderId="35" xfId="95" applyFont="1" applyFill="1" applyBorder="1" applyAlignment="1" applyProtection="1">
      <alignment horizontal="left" vertical="top" wrapText="1"/>
    </xf>
    <xf numFmtId="0" fontId="0" fillId="0" borderId="48" xfId="79" applyNumberFormat="1" applyFont="1" applyFill="1" applyBorder="1" applyAlignment="1">
      <alignment horizontal="left" vertical="top" wrapText="1"/>
    </xf>
    <xf numFmtId="0" fontId="0" fillId="0" borderId="24" xfId="79" applyNumberFormat="1" applyFont="1" applyFill="1" applyBorder="1" applyAlignment="1">
      <alignment vertical="top" wrapText="1"/>
    </xf>
    <xf numFmtId="0" fontId="9" fillId="27" borderId="41" xfId="0" applyFont="1" applyFill="1" applyBorder="1" applyProtection="1"/>
    <xf numFmtId="0" fontId="9" fillId="26" borderId="41" xfId="0" applyFont="1" applyFill="1" applyBorder="1" applyProtection="1"/>
    <xf numFmtId="0" fontId="9" fillId="26" borderId="32" xfId="0" quotePrefix="1" applyFont="1" applyFill="1" applyBorder="1" applyAlignment="1" applyProtection="1">
      <alignment vertical="top" wrapText="1"/>
    </xf>
    <xf numFmtId="0" fontId="9" fillId="28" borderId="32" xfId="0" applyFont="1" applyFill="1" applyBorder="1" applyAlignment="1" applyProtection="1">
      <alignment horizontal="right" vertical="top" wrapText="1"/>
    </xf>
    <xf numFmtId="0" fontId="0" fillId="0" borderId="24" xfId="96" applyFont="1" applyBorder="1" applyAlignment="1">
      <alignment horizontal="left" vertical="top" wrapText="1"/>
    </xf>
    <xf numFmtId="0" fontId="9" fillId="0" borderId="42" xfId="0" applyFont="1" applyFill="1" applyBorder="1" applyAlignment="1" applyProtection="1">
      <alignment vertical="top"/>
    </xf>
    <xf numFmtId="0" fontId="0" fillId="0" borderId="15" xfId="0" applyBorder="1" applyProtection="1"/>
    <xf numFmtId="0" fontId="0" fillId="0" borderId="15" xfId="0" applyBorder="1" applyAlignment="1" applyProtection="1">
      <alignment wrapText="1"/>
    </xf>
    <xf numFmtId="0" fontId="0" fillId="0" borderId="15" xfId="0" applyBorder="1" applyAlignment="1" applyProtection="1">
      <alignment horizontal="center" vertical="center"/>
    </xf>
    <xf numFmtId="0" fontId="0" fillId="0" borderId="34" xfId="79" applyNumberFormat="1" applyFont="1" applyFill="1" applyBorder="1" applyAlignment="1">
      <alignment horizontal="left" vertical="top" wrapText="1"/>
    </xf>
    <xf numFmtId="0" fontId="0" fillId="0" borderId="33" xfId="79" applyNumberFormat="1" applyFont="1" applyFill="1" applyBorder="1" applyAlignment="1">
      <alignment horizontal="left" vertical="top" wrapText="1"/>
    </xf>
    <xf numFmtId="0" fontId="0" fillId="0" borderId="19" xfId="79" applyNumberFormat="1" applyFont="1" applyFill="1" applyBorder="1" applyAlignment="1">
      <alignment horizontal="left" vertical="top" wrapText="1"/>
    </xf>
    <xf numFmtId="0" fontId="32" fillId="19" borderId="19" xfId="0" quotePrefix="1" applyFont="1" applyFill="1" applyBorder="1" applyAlignment="1" applyProtection="1">
      <alignment vertical="top" wrapText="1"/>
    </xf>
    <xf numFmtId="0" fontId="0" fillId="0" borderId="19" xfId="0" applyFill="1" applyBorder="1" applyAlignment="1" applyProtection="1">
      <alignment vertical="top" wrapText="1"/>
    </xf>
    <xf numFmtId="0" fontId="0" fillId="0" borderId="19" xfId="0" applyFont="1" applyFill="1" applyBorder="1" applyAlignment="1" applyProtection="1">
      <alignment horizontal="left" vertical="top" wrapText="1"/>
    </xf>
    <xf numFmtId="0" fontId="0" fillId="0" borderId="19" xfId="0" applyFill="1" applyBorder="1" applyAlignment="1" applyProtection="1">
      <alignment horizontal="left" vertical="top" wrapText="1"/>
    </xf>
    <xf numFmtId="0" fontId="9" fillId="20" borderId="11" xfId="0" quotePrefix="1" applyFont="1" applyFill="1" applyBorder="1" applyAlignment="1" applyProtection="1">
      <alignment vertical="top" wrapText="1"/>
    </xf>
    <xf numFmtId="0" fontId="0" fillId="0" borderId="19" xfId="0" applyNumberFormat="1" applyFont="1" applyFill="1" applyBorder="1" applyAlignment="1">
      <alignment horizontal="left" vertical="top" wrapText="1"/>
    </xf>
    <xf numFmtId="0" fontId="0" fillId="0" borderId="19" xfId="0" applyNumberFormat="1" applyFill="1" applyBorder="1" applyAlignment="1">
      <alignment horizontal="left" vertical="top" wrapText="1"/>
    </xf>
    <xf numFmtId="0" fontId="8" fillId="19" borderId="19" xfId="0" quotePrefix="1" applyFont="1" applyFill="1" applyBorder="1" applyAlignment="1" applyProtection="1">
      <alignment vertical="top" wrapText="1"/>
    </xf>
    <xf numFmtId="0" fontId="0" fillId="0" borderId="19" xfId="73" applyFont="1" applyFill="1" applyBorder="1" applyAlignment="1" applyProtection="1">
      <alignment horizontal="left" vertical="top" wrapText="1"/>
    </xf>
    <xf numFmtId="0" fontId="0" fillId="0" borderId="19" xfId="73" applyFont="1" applyBorder="1" applyAlignment="1" applyProtection="1">
      <alignment horizontal="left" vertical="top" wrapText="1"/>
    </xf>
    <xf numFmtId="0" fontId="0" fillId="0" borderId="16" xfId="79" applyNumberFormat="1" applyFont="1" applyFill="1" applyBorder="1" applyAlignment="1">
      <alignment horizontal="left" vertical="top" wrapText="1"/>
    </xf>
    <xf numFmtId="0" fontId="9" fillId="27" borderId="19" xfId="0" quotePrefix="1" applyFont="1" applyFill="1" applyBorder="1" applyAlignment="1" applyProtection="1">
      <alignment vertical="top" wrapText="1"/>
    </xf>
    <xf numFmtId="0" fontId="9" fillId="26" borderId="19" xfId="0" quotePrefix="1" applyFont="1" applyFill="1" applyBorder="1" applyAlignment="1" applyProtection="1">
      <alignment vertical="top" wrapText="1"/>
    </xf>
    <xf numFmtId="0" fontId="36" fillId="0" borderId="0" xfId="79" applyNumberFormat="1" applyFont="1" applyFill="1" applyBorder="1" applyAlignment="1">
      <alignment wrapText="1"/>
    </xf>
    <xf numFmtId="0" fontId="36" fillId="0" borderId="0" xfId="79" applyNumberFormat="1" applyFont="1" applyFill="1" applyBorder="1" applyAlignment="1"/>
    <xf numFmtId="2" fontId="36" fillId="0" borderId="0" xfId="79" applyNumberFormat="1" applyFont="1" applyFill="1" applyBorder="1" applyAlignment="1">
      <alignment horizontal="center"/>
    </xf>
    <xf numFmtId="2" fontId="39" fillId="0" borderId="56" xfId="79" applyNumberFormat="1" applyFont="1" applyFill="1" applyBorder="1" applyAlignment="1"/>
    <xf numFmtId="2" fontId="39" fillId="0" borderId="60" xfId="79" applyNumberFormat="1" applyFont="1" applyFill="1" applyBorder="1" applyAlignment="1">
      <alignment horizontal="center"/>
    </xf>
    <xf numFmtId="2" fontId="39" fillId="0" borderId="61" xfId="79" applyNumberFormat="1" applyFont="1" applyFill="1" applyBorder="1" applyAlignment="1">
      <alignment horizontal="center"/>
    </xf>
    <xf numFmtId="0" fontId="41" fillId="0" borderId="57" xfId="74" applyFont="1" applyFill="1" applyBorder="1" applyAlignment="1">
      <alignment horizontal="center"/>
    </xf>
    <xf numFmtId="0" fontId="41" fillId="0" borderId="60" xfId="74" applyFont="1" applyFill="1" applyBorder="1" applyAlignment="1">
      <alignment horizontal="center"/>
    </xf>
    <xf numFmtId="0" fontId="41" fillId="0" borderId="58" xfId="74" applyFont="1" applyFill="1" applyBorder="1" applyAlignment="1">
      <alignment horizontal="center"/>
    </xf>
    <xf numFmtId="2" fontId="39" fillId="0" borderId="62" xfId="79" applyNumberFormat="1" applyFont="1" applyFill="1" applyBorder="1" applyAlignment="1">
      <alignment horizontal="center"/>
    </xf>
    <xf numFmtId="2" fontId="37" fillId="0" borderId="47" xfId="79" applyNumberFormat="1" applyFont="1" applyFill="1" applyBorder="1" applyAlignment="1">
      <alignment horizontal="center"/>
    </xf>
    <xf numFmtId="2" fontId="37" fillId="0" borderId="45" xfId="79" applyNumberFormat="1" applyFont="1" applyFill="1" applyBorder="1" applyAlignment="1">
      <alignment horizontal="center"/>
    </xf>
    <xf numFmtId="2" fontId="37" fillId="0" borderId="48" xfId="79" applyNumberFormat="1" applyFont="1" applyFill="1" applyBorder="1" applyAlignment="1">
      <alignment horizontal="center"/>
    </xf>
    <xf numFmtId="2" fontId="37" fillId="0" borderId="68" xfId="79" applyNumberFormat="1" applyFont="1" applyFill="1" applyBorder="1" applyAlignment="1">
      <alignment horizontal="center"/>
    </xf>
    <xf numFmtId="2" fontId="37" fillId="0" borderId="69" xfId="79" applyNumberFormat="1" applyFont="1" applyFill="1" applyBorder="1" applyAlignment="1">
      <alignment horizontal="center"/>
    </xf>
    <xf numFmtId="2" fontId="37" fillId="0" borderId="39" xfId="79" applyNumberFormat="1" applyFont="1" applyFill="1" applyBorder="1" applyAlignment="1">
      <alignment horizontal="center"/>
    </xf>
    <xf numFmtId="2" fontId="37" fillId="0" borderId="40" xfId="79" applyNumberFormat="1" applyFont="1" applyFill="1" applyBorder="1" applyAlignment="1">
      <alignment horizontal="center"/>
    </xf>
    <xf numFmtId="2" fontId="37" fillId="0" borderId="37" xfId="79" applyNumberFormat="1" applyFont="1" applyFill="1" applyBorder="1" applyAlignment="1">
      <alignment horizontal="center"/>
    </xf>
    <xf numFmtId="2" fontId="39" fillId="0" borderId="37" xfId="79" applyNumberFormat="1" applyFont="1" applyFill="1" applyBorder="1" applyAlignment="1">
      <alignment horizontal="center"/>
    </xf>
    <xf numFmtId="2" fontId="37" fillId="0" borderId="67" xfId="79" applyNumberFormat="1" applyFont="1" applyFill="1" applyBorder="1" applyAlignment="1">
      <alignment horizontal="center"/>
    </xf>
    <xf numFmtId="2" fontId="37" fillId="0" borderId="24" xfId="79" applyNumberFormat="1" applyFont="1" applyFill="1" applyBorder="1" applyAlignment="1">
      <alignment horizontal="center"/>
    </xf>
    <xf numFmtId="2" fontId="37" fillId="0" borderId="18" xfId="79" applyNumberFormat="1" applyFont="1" applyFill="1" applyBorder="1" applyAlignment="1">
      <alignment horizontal="center"/>
    </xf>
    <xf numFmtId="2" fontId="37" fillId="0" borderId="70" xfId="79" applyNumberFormat="1" applyFont="1" applyFill="1" applyBorder="1" applyAlignment="1">
      <alignment horizontal="center"/>
    </xf>
    <xf numFmtId="2" fontId="37" fillId="0" borderId="65" xfId="79" applyNumberFormat="1" applyFont="1" applyFill="1" applyBorder="1" applyAlignment="1">
      <alignment horizontal="center"/>
    </xf>
    <xf numFmtId="0" fontId="43" fillId="29" borderId="72" xfId="79" applyNumberFormat="1" applyFont="1" applyFill="1" applyBorder="1" applyAlignment="1">
      <alignment horizontal="left" vertical="top" wrapText="1"/>
    </xf>
    <xf numFmtId="0" fontId="43" fillId="0" borderId="56" xfId="79" applyNumberFormat="1" applyFont="1" applyFill="1" applyBorder="1" applyAlignment="1">
      <alignment wrapText="1"/>
    </xf>
    <xf numFmtId="2" fontId="37" fillId="0" borderId="17" xfId="79" applyNumberFormat="1" applyFont="1" applyFill="1" applyBorder="1" applyAlignment="1">
      <alignment horizontal="center"/>
    </xf>
    <xf numFmtId="2" fontId="37" fillId="0" borderId="35" xfId="79" applyNumberFormat="1" applyFont="1" applyFill="1" applyBorder="1" applyAlignment="1">
      <alignment horizontal="center"/>
    </xf>
    <xf numFmtId="2" fontId="37" fillId="0" borderId="29" xfId="79" applyNumberFormat="1" applyFont="1" applyFill="1" applyBorder="1" applyAlignment="1">
      <alignment horizontal="center"/>
    </xf>
    <xf numFmtId="2" fontId="37" fillId="0" borderId="21" xfId="79" applyNumberFormat="1" applyFont="1" applyFill="1" applyBorder="1" applyAlignment="1">
      <alignment horizontal="center"/>
    </xf>
    <xf numFmtId="0" fontId="43" fillId="0" borderId="49" xfId="79" applyNumberFormat="1" applyFont="1" applyFill="1" applyBorder="1" applyAlignment="1">
      <alignment wrapText="1"/>
    </xf>
    <xf numFmtId="2" fontId="37" fillId="0" borderId="20" xfId="79" applyNumberFormat="1" applyFont="1" applyFill="1" applyBorder="1" applyAlignment="1">
      <alignment horizontal="center"/>
    </xf>
    <xf numFmtId="2" fontId="37" fillId="0" borderId="26" xfId="79" applyNumberFormat="1" applyFont="1" applyFill="1" applyBorder="1" applyAlignment="1">
      <alignment horizontal="center"/>
    </xf>
    <xf numFmtId="2" fontId="37" fillId="30" borderId="0" xfId="79" applyNumberFormat="1" applyFont="1" applyFill="1" applyBorder="1" applyAlignment="1">
      <alignment horizontal="center"/>
    </xf>
    <xf numFmtId="2" fontId="37" fillId="30" borderId="35" xfId="79" applyNumberFormat="1" applyFont="1" applyFill="1" applyBorder="1" applyAlignment="1">
      <alignment horizontal="center"/>
    </xf>
    <xf numFmtId="2" fontId="37" fillId="30" borderId="63" xfId="79" applyNumberFormat="1" applyFont="1" applyFill="1" applyBorder="1" applyAlignment="1">
      <alignment horizontal="center"/>
    </xf>
    <xf numFmtId="2" fontId="37" fillId="0" borderId="10" xfId="79" applyNumberFormat="1" applyFont="1" applyFill="1" applyBorder="1" applyAlignment="1">
      <alignment horizontal="center"/>
    </xf>
    <xf numFmtId="2" fontId="39" fillId="30" borderId="57" xfId="79" applyNumberFormat="1" applyFont="1" applyFill="1" applyBorder="1" applyAlignment="1">
      <alignment horizontal="center" wrapText="1"/>
    </xf>
    <xf numFmtId="0" fontId="45" fillId="0" borderId="56" xfId="79" applyNumberFormat="1" applyFont="1" applyFill="1" applyBorder="1" applyAlignment="1">
      <alignment vertical="top" wrapText="1"/>
    </xf>
    <xf numFmtId="2" fontId="37" fillId="30" borderId="29" xfId="79" applyNumberFormat="1" applyFont="1" applyFill="1" applyBorder="1" applyAlignment="1">
      <alignment horizontal="center"/>
    </xf>
    <xf numFmtId="2" fontId="37" fillId="30" borderId="17" xfId="79" applyNumberFormat="1" applyFont="1" applyFill="1" applyBorder="1" applyAlignment="1">
      <alignment horizontal="center"/>
    </xf>
    <xf numFmtId="2" fontId="39" fillId="0" borderId="21" xfId="79" applyNumberFormat="1" applyFont="1" applyFill="1" applyBorder="1" applyAlignment="1">
      <alignment horizontal="center"/>
    </xf>
    <xf numFmtId="0" fontId="43" fillId="0" borderId="56" xfId="79" applyNumberFormat="1" applyFont="1" applyFill="1" applyBorder="1" applyAlignment="1">
      <alignment vertical="top" wrapText="1"/>
    </xf>
    <xf numFmtId="2" fontId="37" fillId="30" borderId="26" xfId="79" applyNumberFormat="1" applyFont="1" applyFill="1" applyBorder="1" applyAlignment="1">
      <alignment horizontal="center"/>
    </xf>
    <xf numFmtId="2" fontId="37" fillId="30" borderId="22" xfId="79" applyNumberFormat="1" applyFont="1" applyFill="1" applyBorder="1" applyAlignment="1">
      <alignment horizontal="center"/>
    </xf>
    <xf numFmtId="2" fontId="37" fillId="30" borderId="24" xfId="79" applyNumberFormat="1" applyFont="1" applyFill="1" applyBorder="1" applyAlignment="1">
      <alignment horizontal="center"/>
    </xf>
    <xf numFmtId="2" fontId="37" fillId="30" borderId="20" xfId="79" applyNumberFormat="1" applyFont="1" applyFill="1" applyBorder="1" applyAlignment="1">
      <alignment horizontal="center"/>
    </xf>
    <xf numFmtId="2" fontId="39" fillId="0" borderId="18" xfId="79" applyNumberFormat="1" applyFont="1" applyFill="1" applyBorder="1" applyAlignment="1">
      <alignment horizontal="center"/>
    </xf>
    <xf numFmtId="2" fontId="37" fillId="30" borderId="47" xfId="79" applyNumberFormat="1" applyFont="1" applyFill="1" applyBorder="1" applyAlignment="1">
      <alignment horizontal="center"/>
    </xf>
    <xf numFmtId="2" fontId="37" fillId="30" borderId="45" xfId="79" applyNumberFormat="1" applyFont="1" applyFill="1" applyBorder="1" applyAlignment="1">
      <alignment horizontal="center"/>
    </xf>
    <xf numFmtId="2" fontId="37" fillId="30" borderId="48" xfId="79" applyNumberFormat="1" applyFont="1" applyFill="1" applyBorder="1" applyAlignment="1">
      <alignment horizontal="center"/>
    </xf>
    <xf numFmtId="2" fontId="37" fillId="30" borderId="67" xfId="79" applyNumberFormat="1" applyFont="1" applyFill="1" applyBorder="1" applyAlignment="1">
      <alignment horizontal="center"/>
    </xf>
    <xf numFmtId="2" fontId="39" fillId="0" borderId="10" xfId="79" applyNumberFormat="1" applyFont="1" applyFill="1" applyBorder="1" applyAlignment="1">
      <alignment horizontal="center"/>
    </xf>
    <xf numFmtId="0" fontId="45" fillId="0" borderId="56" xfId="74" applyNumberFormat="1" applyFont="1" applyFill="1" applyBorder="1" applyAlignment="1">
      <alignment vertical="top" wrapText="1"/>
    </xf>
    <xf numFmtId="2" fontId="37" fillId="29" borderId="17" xfId="79" applyNumberFormat="1" applyFont="1" applyFill="1" applyBorder="1" applyAlignment="1">
      <alignment horizontal="center"/>
    </xf>
    <xf numFmtId="2" fontId="37" fillId="29" borderId="35" xfId="79" applyNumberFormat="1" applyFont="1" applyFill="1" applyBorder="1" applyAlignment="1">
      <alignment horizontal="center"/>
    </xf>
    <xf numFmtId="2" fontId="37" fillId="29" borderId="29" xfId="79" applyNumberFormat="1" applyFont="1" applyFill="1" applyBorder="1" applyAlignment="1">
      <alignment horizontal="center"/>
    </xf>
    <xf numFmtId="2" fontId="37" fillId="29" borderId="21" xfId="79" applyNumberFormat="1" applyFont="1" applyFill="1" applyBorder="1" applyAlignment="1">
      <alignment horizontal="center"/>
    </xf>
    <xf numFmtId="2" fontId="37" fillId="29" borderId="26" xfId="79" applyNumberFormat="1" applyFont="1" applyFill="1" applyBorder="1" applyAlignment="1">
      <alignment horizontal="center"/>
    </xf>
    <xf numFmtId="2" fontId="37" fillId="29" borderId="24" xfId="79" applyNumberFormat="1" applyFont="1" applyFill="1" applyBorder="1" applyAlignment="1">
      <alignment horizontal="center"/>
    </xf>
    <xf numFmtId="0" fontId="45" fillId="0" borderId="72" xfId="79" applyNumberFormat="1" applyFont="1" applyFill="1" applyBorder="1" applyAlignment="1">
      <alignment horizontal="left" vertical="top" wrapText="1"/>
    </xf>
    <xf numFmtId="2" fontId="37" fillId="0" borderId="32" xfId="79" applyNumberFormat="1" applyFont="1" applyFill="1" applyBorder="1" applyAlignment="1">
      <alignment horizontal="center"/>
    </xf>
    <xf numFmtId="0" fontId="43" fillId="0" borderId="54" xfId="79" applyNumberFormat="1" applyFont="1" applyFill="1" applyBorder="1" applyAlignment="1">
      <alignment vertical="top" wrapText="1"/>
    </xf>
    <xf numFmtId="2" fontId="37" fillId="30" borderId="71" xfId="79" applyNumberFormat="1" applyFont="1" applyFill="1" applyBorder="1" applyAlignment="1">
      <alignment horizontal="center"/>
    </xf>
    <xf numFmtId="2" fontId="37" fillId="30" borderId="23" xfId="79" applyNumberFormat="1" applyFont="1" applyFill="1" applyBorder="1" applyAlignment="1">
      <alignment horizontal="center"/>
    </xf>
    <xf numFmtId="2" fontId="37" fillId="30" borderId="65" xfId="79" applyNumberFormat="1" applyFont="1" applyFill="1" applyBorder="1" applyAlignment="1">
      <alignment horizontal="center"/>
    </xf>
    <xf numFmtId="2" fontId="37" fillId="30" borderId="70" xfId="79" applyNumberFormat="1" applyFont="1" applyFill="1" applyBorder="1" applyAlignment="1">
      <alignment horizontal="center"/>
    </xf>
    <xf numFmtId="2" fontId="37" fillId="30" borderId="13" xfId="79" applyNumberFormat="1" applyFont="1" applyFill="1" applyBorder="1" applyAlignment="1">
      <alignment horizontal="center"/>
    </xf>
    <xf numFmtId="2" fontId="39" fillId="30" borderId="35" xfId="79" applyNumberFormat="1" applyFont="1" applyFill="1" applyBorder="1" applyAlignment="1">
      <alignment horizontal="center"/>
    </xf>
    <xf numFmtId="2" fontId="37" fillId="31" borderId="63" xfId="79" applyNumberFormat="1" applyFont="1" applyFill="1" applyBorder="1" applyAlignment="1">
      <alignment horizontal="center"/>
    </xf>
    <xf numFmtId="2" fontId="37" fillId="31" borderId="21" xfId="79" applyNumberFormat="1" applyFont="1" applyFill="1" applyBorder="1" applyAlignment="1">
      <alignment horizontal="center"/>
    </xf>
    <xf numFmtId="2" fontId="39" fillId="30" borderId="33" xfId="79" applyNumberFormat="1" applyFont="1" applyFill="1" applyBorder="1" applyAlignment="1">
      <alignment horizontal="center"/>
    </xf>
    <xf numFmtId="2" fontId="37" fillId="0" borderId="71" xfId="79" applyNumberFormat="1" applyFont="1" applyFill="1" applyBorder="1" applyAlignment="1">
      <alignment horizontal="center"/>
    </xf>
    <xf numFmtId="2" fontId="37" fillId="31" borderId="71" xfId="79" applyNumberFormat="1" applyFont="1" applyFill="1" applyBorder="1" applyAlignment="1">
      <alignment horizontal="center"/>
    </xf>
    <xf numFmtId="2" fontId="37" fillId="31" borderId="13" xfId="79" applyNumberFormat="1" applyFont="1" applyFill="1" applyBorder="1" applyAlignment="1">
      <alignment horizontal="center"/>
    </xf>
    <xf numFmtId="0" fontId="43" fillId="0" borderId="72" xfId="79" applyNumberFormat="1" applyFont="1" applyFill="1" applyBorder="1" applyAlignment="1">
      <alignment horizontal="left" vertical="top" wrapText="1"/>
    </xf>
    <xf numFmtId="2" fontId="37" fillId="30" borderId="21" xfId="79" applyNumberFormat="1" applyFont="1" applyFill="1" applyBorder="1" applyAlignment="1">
      <alignment horizontal="center"/>
    </xf>
    <xf numFmtId="2" fontId="39" fillId="30" borderId="48" xfId="79" applyNumberFormat="1" applyFont="1" applyFill="1" applyBorder="1" applyAlignment="1">
      <alignment horizontal="center"/>
    </xf>
    <xf numFmtId="2" fontId="37" fillId="0" borderId="13" xfId="79" applyNumberFormat="1" applyFont="1" applyFill="1" applyBorder="1" applyAlignment="1">
      <alignment horizontal="center"/>
    </xf>
    <xf numFmtId="0" fontId="43" fillId="0" borderId="0" xfId="79" applyNumberFormat="1" applyFont="1" applyFill="1" applyBorder="1" applyAlignment="1">
      <alignment vertical="top" wrapText="1"/>
    </xf>
    <xf numFmtId="2" fontId="39" fillId="30" borderId="24" xfId="79" applyNumberFormat="1" applyFont="1" applyFill="1" applyBorder="1" applyAlignment="1">
      <alignment horizontal="center"/>
    </xf>
    <xf numFmtId="2" fontId="37" fillId="30" borderId="77" xfId="79" applyNumberFormat="1" applyFont="1" applyFill="1" applyBorder="1" applyAlignment="1">
      <alignment horizontal="center"/>
    </xf>
    <xf numFmtId="2" fontId="37" fillId="30" borderId="76" xfId="79" applyNumberFormat="1" applyFont="1" applyFill="1" applyBorder="1" applyAlignment="1">
      <alignment horizontal="center"/>
    </xf>
    <xf numFmtId="2" fontId="37" fillId="30" borderId="28" xfId="79" applyNumberFormat="1" applyFont="1" applyFill="1" applyBorder="1" applyAlignment="1">
      <alignment horizontal="center"/>
    </xf>
    <xf numFmtId="2" fontId="37" fillId="30" borderId="25" xfId="79" applyNumberFormat="1" applyFont="1" applyFill="1" applyBorder="1" applyAlignment="1">
      <alignment horizontal="center"/>
    </xf>
    <xf numFmtId="2" fontId="37" fillId="30" borderId="33" xfId="79" applyNumberFormat="1" applyFont="1" applyFill="1" applyBorder="1" applyAlignment="1">
      <alignment horizontal="center"/>
    </xf>
    <xf numFmtId="2" fontId="37" fillId="30" borderId="34" xfId="79" applyNumberFormat="1" applyFont="1" applyFill="1" applyBorder="1" applyAlignment="1">
      <alignment horizontal="center"/>
    </xf>
    <xf numFmtId="2" fontId="37" fillId="0" borderId="34" xfId="79" applyNumberFormat="1" applyFont="1" applyFill="1" applyBorder="1" applyAlignment="1">
      <alignment horizontal="center"/>
    </xf>
    <xf numFmtId="2" fontId="37" fillId="0" borderId="33" xfId="79" applyNumberFormat="1" applyFont="1" applyFill="1" applyBorder="1" applyAlignment="1">
      <alignment horizontal="center"/>
    </xf>
    <xf numFmtId="2" fontId="37" fillId="0" borderId="28" xfId="79" applyNumberFormat="1" applyFont="1" applyFill="1" applyBorder="1" applyAlignment="1">
      <alignment horizontal="center"/>
    </xf>
    <xf numFmtId="2" fontId="37" fillId="0" borderId="30" xfId="79" applyNumberFormat="1" applyFont="1" applyFill="1" applyBorder="1" applyAlignment="1">
      <alignment horizontal="center"/>
    </xf>
    <xf numFmtId="0" fontId="43" fillId="0" borderId="0" xfId="79" applyNumberFormat="1" applyFont="1" applyFill="1" applyBorder="1" applyAlignment="1">
      <alignment wrapText="1"/>
    </xf>
    <xf numFmtId="0" fontId="43" fillId="0" borderId="0" xfId="79" applyNumberFormat="1" applyFont="1" applyFill="1" applyBorder="1" applyAlignment="1"/>
    <xf numFmtId="1" fontId="46" fillId="0" borderId="0" xfId="79" applyNumberFormat="1" applyFont="1" applyFill="1" applyBorder="1" applyAlignment="1">
      <alignment horizontal="center"/>
    </xf>
    <xf numFmtId="2" fontId="46" fillId="0" borderId="0" xfId="79" applyNumberFormat="1" applyFont="1" applyFill="1" applyBorder="1" applyAlignment="1">
      <alignment horizontal="center"/>
    </xf>
    <xf numFmtId="0" fontId="39" fillId="0" borderId="0" xfId="79" applyNumberFormat="1" applyFont="1" applyFill="1" applyBorder="1" applyAlignment="1">
      <alignment horizontal="center"/>
    </xf>
    <xf numFmtId="0" fontId="40" fillId="0" borderId="0" xfId="79" applyNumberFormat="1" applyFont="1" applyFill="1" applyBorder="1" applyAlignment="1">
      <alignment horizontal="center"/>
    </xf>
    <xf numFmtId="1" fontId="39" fillId="0" borderId="0" xfId="79" applyNumberFormat="1" applyFont="1" applyFill="1" applyBorder="1" applyAlignment="1">
      <alignment horizontal="center"/>
    </xf>
    <xf numFmtId="0" fontId="39" fillId="0" borderId="0" xfId="79" applyNumberFormat="1" applyFont="1" applyFill="1" applyBorder="1" applyAlignment="1">
      <alignment horizontal="right"/>
    </xf>
    <xf numFmtId="9" fontId="46" fillId="0" borderId="0" xfId="98" applyFont="1" applyFill="1" applyBorder="1" applyAlignment="1">
      <alignment horizontal="center"/>
    </xf>
    <xf numFmtId="2" fontId="43" fillId="0" borderId="0" xfId="79" applyNumberFormat="1" applyFont="1" applyFill="1" applyBorder="1" applyAlignment="1">
      <alignment horizontal="center"/>
    </xf>
    <xf numFmtId="0" fontId="43" fillId="0" borderId="52" xfId="79" applyNumberFormat="1" applyFont="1" applyFill="1" applyBorder="1" applyAlignment="1">
      <alignment wrapText="1"/>
    </xf>
    <xf numFmtId="0" fontId="45" fillId="0" borderId="52" xfId="79" applyNumberFormat="1" applyFont="1" applyFill="1" applyBorder="1" applyAlignment="1">
      <alignment vertical="top" wrapText="1"/>
    </xf>
    <xf numFmtId="0" fontId="43" fillId="0" borderId="52" xfId="79" applyNumberFormat="1" applyFont="1" applyFill="1" applyBorder="1" applyAlignment="1">
      <alignment vertical="top" wrapText="1"/>
    </xf>
    <xf numFmtId="0" fontId="45" fillId="0" borderId="52" xfId="74" applyNumberFormat="1" applyFont="1" applyFill="1" applyBorder="1" applyAlignment="1">
      <alignment vertical="top" wrapText="1"/>
    </xf>
    <xf numFmtId="0" fontId="43" fillId="0" borderId="38" xfId="79" applyNumberFormat="1" applyFont="1" applyFill="1" applyBorder="1" applyAlignment="1">
      <alignment wrapText="1"/>
    </xf>
    <xf numFmtId="0" fontId="9" fillId="33" borderId="31" xfId="0" applyFont="1" applyFill="1" applyBorder="1" applyAlignment="1" applyProtection="1">
      <alignment vertical="top"/>
    </xf>
    <xf numFmtId="0" fontId="47" fillId="33" borderId="19" xfId="0" applyFont="1" applyFill="1" applyBorder="1" applyAlignment="1">
      <alignment vertical="top" wrapText="1"/>
    </xf>
    <xf numFmtId="0" fontId="9" fillId="33" borderId="19" xfId="0" quotePrefix="1" applyFont="1" applyFill="1" applyBorder="1" applyAlignment="1">
      <alignment vertical="center" wrapText="1"/>
    </xf>
    <xf numFmtId="0" fontId="9" fillId="33" borderId="19" xfId="0" applyFont="1" applyFill="1" applyBorder="1" applyAlignment="1">
      <alignment vertical="center"/>
    </xf>
    <xf numFmtId="0" fontId="9" fillId="33" borderId="19" xfId="0" applyFont="1" applyFill="1" applyBorder="1" applyAlignment="1">
      <alignment vertical="top" wrapText="1"/>
    </xf>
    <xf numFmtId="0" fontId="0" fillId="33" borderId="19" xfId="0" applyFont="1" applyFill="1" applyBorder="1" applyAlignment="1">
      <alignment vertical="top" wrapText="1"/>
    </xf>
    <xf numFmtId="0" fontId="5" fillId="33" borderId="41" xfId="0" applyFont="1" applyFill="1" applyBorder="1" applyProtection="1"/>
    <xf numFmtId="0" fontId="5" fillId="33" borderId="16" xfId="0" applyFont="1" applyFill="1" applyBorder="1" applyProtection="1"/>
    <xf numFmtId="0" fontId="0" fillId="33" borderId="16" xfId="0" applyFill="1" applyBorder="1" applyAlignment="1" applyProtection="1">
      <alignment wrapText="1"/>
    </xf>
    <xf numFmtId="0" fontId="3" fillId="33" borderId="16" xfId="0" applyFont="1" applyFill="1" applyBorder="1" applyAlignment="1" applyProtection="1">
      <alignment vertical="top"/>
    </xf>
    <xf numFmtId="0" fontId="0" fillId="33" borderId="16" xfId="0" applyFill="1" applyBorder="1" applyAlignment="1" applyProtection="1">
      <alignment vertical="top" wrapText="1"/>
    </xf>
    <xf numFmtId="0" fontId="0" fillId="33" borderId="32" xfId="0" applyFill="1" applyBorder="1" applyAlignment="1" applyProtection="1">
      <alignment vertical="top" wrapText="1"/>
    </xf>
    <xf numFmtId="0" fontId="0" fillId="33" borderId="19" xfId="0" applyFill="1" applyBorder="1" applyAlignment="1" applyProtection="1">
      <alignment vertical="top" wrapText="1"/>
    </xf>
    <xf numFmtId="2" fontId="33" fillId="34" borderId="22" xfId="79" applyNumberFormat="1" applyFont="1" applyFill="1" applyBorder="1" applyAlignment="1">
      <alignment horizontal="center" vertical="center"/>
    </xf>
    <xf numFmtId="2" fontId="33" fillId="34" borderId="18" xfId="79" applyNumberFormat="1" applyFont="1" applyFill="1" applyBorder="1" applyAlignment="1">
      <alignment horizontal="center" vertical="center"/>
    </xf>
    <xf numFmtId="2" fontId="33" fillId="34" borderId="24" xfId="79" applyNumberFormat="1" applyFont="1" applyFill="1" applyBorder="1" applyAlignment="1">
      <alignment horizontal="center" vertical="center"/>
    </xf>
    <xf numFmtId="2" fontId="39" fillId="0" borderId="57" xfId="79" applyNumberFormat="1" applyFont="1" applyFill="1" applyBorder="1" applyAlignment="1">
      <alignment horizontal="center"/>
    </xf>
    <xf numFmtId="2" fontId="39" fillId="0" borderId="58" xfId="79" applyNumberFormat="1" applyFont="1" applyFill="1" applyBorder="1" applyAlignment="1">
      <alignment horizontal="center"/>
    </xf>
    <xf numFmtId="0" fontId="43" fillId="35" borderId="42" xfId="79" applyNumberFormat="1" applyFont="1" applyFill="1" applyBorder="1" applyAlignment="1">
      <alignment vertical="top" wrapText="1"/>
    </xf>
    <xf numFmtId="0" fontId="0" fillId="33" borderId="22" xfId="0" applyFont="1" applyFill="1" applyBorder="1" applyAlignment="1">
      <alignment vertical="top" wrapText="1"/>
    </xf>
    <xf numFmtId="2" fontId="33" fillId="36" borderId="26" xfId="79" applyNumberFormat="1" applyFont="1" applyFill="1" applyBorder="1" applyAlignment="1">
      <alignment horizontal="center" vertical="center"/>
    </xf>
    <xf numFmtId="0" fontId="36" fillId="0" borderId="0" xfId="0" applyFont="1" applyFill="1" applyBorder="1"/>
    <xf numFmtId="0" fontId="50" fillId="37" borderId="0" xfId="74" applyFont="1" applyFill="1" applyBorder="1" applyAlignment="1">
      <alignment wrapText="1"/>
    </xf>
    <xf numFmtId="0" fontId="36" fillId="37" borderId="0" xfId="0" applyFont="1" applyFill="1" applyBorder="1"/>
    <xf numFmtId="0" fontId="36" fillId="37" borderId="13" xfId="0" applyFont="1" applyFill="1" applyBorder="1"/>
    <xf numFmtId="0" fontId="36" fillId="37" borderId="71" xfId="0" applyFont="1" applyFill="1" applyBorder="1"/>
    <xf numFmtId="0" fontId="5" fillId="40" borderId="80" xfId="74" applyFont="1" applyFill="1" applyBorder="1" applyAlignment="1">
      <alignment wrapText="1"/>
    </xf>
    <xf numFmtId="0" fontId="5" fillId="40" borderId="82" xfId="74" applyFont="1" applyFill="1" applyBorder="1" applyAlignment="1">
      <alignment wrapText="1"/>
    </xf>
    <xf numFmtId="0" fontId="36" fillId="40" borderId="80" xfId="0" applyFont="1" applyFill="1" applyBorder="1"/>
    <xf numFmtId="0" fontId="36" fillId="40" borderId="81" xfId="0" applyFont="1" applyFill="1" applyBorder="1"/>
    <xf numFmtId="0" fontId="36" fillId="40" borderId="82" xfId="0" applyFont="1" applyFill="1" applyBorder="1"/>
    <xf numFmtId="0" fontId="3" fillId="0" borderId="13" xfId="74" applyFont="1" applyFill="1" applyBorder="1" applyAlignment="1">
      <alignment wrapText="1"/>
    </xf>
    <xf numFmtId="0" fontId="3" fillId="0" borderId="71" xfId="74" applyFont="1" applyFill="1" applyBorder="1" applyAlignment="1">
      <alignment wrapText="1"/>
    </xf>
    <xf numFmtId="0" fontId="5" fillId="40" borderId="13" xfId="74" applyFont="1" applyFill="1" applyBorder="1" applyAlignment="1">
      <alignment wrapText="1"/>
    </xf>
    <xf numFmtId="0" fontId="5" fillId="40" borderId="71" xfId="74" applyFont="1" applyFill="1" applyBorder="1" applyAlignment="1">
      <alignment wrapText="1"/>
    </xf>
    <xf numFmtId="0" fontId="36" fillId="0" borderId="71" xfId="0" applyFont="1" applyFill="1" applyBorder="1" applyAlignment="1">
      <alignment wrapText="1"/>
    </xf>
    <xf numFmtId="0" fontId="50" fillId="37" borderId="13" xfId="74" applyFont="1" applyFill="1" applyBorder="1" applyAlignment="1">
      <alignment wrapText="1"/>
    </xf>
    <xf numFmtId="0" fontId="50" fillId="37" borderId="71" xfId="74" applyFont="1" applyFill="1" applyBorder="1" applyAlignment="1">
      <alignment wrapText="1"/>
    </xf>
    <xf numFmtId="0" fontId="3" fillId="0" borderId="21" xfId="74" applyFont="1" applyFill="1" applyBorder="1" applyAlignment="1">
      <alignment wrapText="1"/>
    </xf>
    <xf numFmtId="0" fontId="36" fillId="0" borderId="17" xfId="0" applyFont="1" applyFill="1" applyBorder="1" applyAlignment="1">
      <alignment wrapText="1"/>
    </xf>
    <xf numFmtId="0" fontId="3" fillId="0" borderId="0" xfId="74" applyFont="1" applyFill="1" applyBorder="1" applyAlignment="1">
      <alignment wrapText="1"/>
    </xf>
    <xf numFmtId="2" fontId="18" fillId="41" borderId="22" xfId="79" applyNumberFormat="1" applyFont="1" applyFill="1" applyBorder="1" applyAlignment="1">
      <alignment horizontal="center"/>
    </xf>
    <xf numFmtId="0" fontId="0" fillId="27" borderId="0" xfId="0" applyFont="1" applyFill="1"/>
    <xf numFmtId="0" fontId="36" fillId="0" borderId="0" xfId="0" applyFont="1" applyFill="1" applyBorder="1" applyAlignment="1">
      <alignment wrapText="1"/>
    </xf>
    <xf numFmtId="0" fontId="6" fillId="0" borderId="0" xfId="0" applyFont="1" applyFill="1" applyBorder="1" applyAlignment="1">
      <alignment wrapText="1"/>
    </xf>
    <xf numFmtId="0" fontId="36" fillId="42" borderId="0" xfId="0" applyFont="1" applyFill="1" applyBorder="1" applyAlignment="1">
      <alignment wrapText="1"/>
    </xf>
    <xf numFmtId="0" fontId="43" fillId="43" borderId="52" xfId="79" applyNumberFormat="1" applyFont="1" applyFill="1" applyBorder="1" applyAlignment="1">
      <alignment wrapText="1"/>
    </xf>
    <xf numFmtId="2" fontId="37" fillId="44" borderId="70" xfId="79" applyNumberFormat="1" applyFont="1" applyFill="1" applyBorder="1" applyAlignment="1">
      <alignment horizontal="center"/>
    </xf>
    <xf numFmtId="2" fontId="37" fillId="44" borderId="23" xfId="79" applyNumberFormat="1" applyFont="1" applyFill="1" applyBorder="1" applyAlignment="1">
      <alignment horizontal="center"/>
    </xf>
    <xf numFmtId="2" fontId="37" fillId="44" borderId="65" xfId="79" applyNumberFormat="1" applyFont="1" applyFill="1" applyBorder="1" applyAlignment="1">
      <alignment horizontal="center"/>
    </xf>
    <xf numFmtId="2" fontId="37" fillId="44" borderId="71" xfId="79" applyNumberFormat="1" applyFont="1" applyFill="1" applyBorder="1" applyAlignment="1">
      <alignment horizontal="center"/>
    </xf>
    <xf numFmtId="2" fontId="37" fillId="44" borderId="48" xfId="79" applyNumberFormat="1" applyFont="1" applyFill="1" applyBorder="1" applyAlignment="1">
      <alignment horizontal="center"/>
    </xf>
    <xf numFmtId="2" fontId="39" fillId="44" borderId="48" xfId="79" applyNumberFormat="1" applyFont="1" applyFill="1" applyBorder="1" applyAlignment="1">
      <alignment horizontal="center"/>
    </xf>
    <xf numFmtId="2" fontId="37" fillId="43" borderId="71" xfId="79" applyNumberFormat="1" applyFont="1" applyFill="1" applyBorder="1" applyAlignment="1">
      <alignment horizontal="center"/>
    </xf>
    <xf numFmtId="2" fontId="37" fillId="43" borderId="48" xfId="79" applyNumberFormat="1" applyFont="1" applyFill="1" applyBorder="1" applyAlignment="1">
      <alignment horizontal="center"/>
    </xf>
    <xf numFmtId="2" fontId="37" fillId="43" borderId="70" xfId="79" applyNumberFormat="1" applyFont="1" applyFill="1" applyBorder="1" applyAlignment="1">
      <alignment horizontal="center"/>
    </xf>
    <xf numFmtId="2" fontId="37" fillId="43" borderId="10" xfId="79" applyNumberFormat="1" applyFont="1" applyFill="1" applyBorder="1" applyAlignment="1">
      <alignment horizontal="center"/>
    </xf>
    <xf numFmtId="2" fontId="37" fillId="43" borderId="65" xfId="79" applyNumberFormat="1" applyFont="1" applyFill="1" applyBorder="1" applyAlignment="1">
      <alignment horizontal="center"/>
    </xf>
    <xf numFmtId="0" fontId="43" fillId="43" borderId="38" xfId="79" applyNumberFormat="1" applyFont="1" applyFill="1" applyBorder="1" applyAlignment="1">
      <alignment wrapText="1"/>
    </xf>
    <xf numFmtId="2" fontId="37" fillId="43" borderId="57" xfId="79" applyNumberFormat="1" applyFont="1" applyFill="1" applyBorder="1" applyAlignment="1">
      <alignment horizontal="center"/>
    </xf>
    <xf numFmtId="2" fontId="37" fillId="43" borderId="60" xfId="79" applyNumberFormat="1" applyFont="1" applyFill="1" applyBorder="1" applyAlignment="1">
      <alignment horizontal="center"/>
    </xf>
    <xf numFmtId="2" fontId="37" fillId="43" borderId="58" xfId="79" applyNumberFormat="1" applyFont="1" applyFill="1" applyBorder="1" applyAlignment="1">
      <alignment horizontal="center"/>
    </xf>
    <xf numFmtId="2" fontId="37" fillId="43" borderId="62" xfId="79" applyNumberFormat="1" applyFont="1" applyFill="1" applyBorder="1" applyAlignment="1">
      <alignment horizontal="center"/>
    </xf>
    <xf numFmtId="2" fontId="39" fillId="43" borderId="58" xfId="79" applyNumberFormat="1" applyFont="1" applyFill="1" applyBorder="1" applyAlignment="1">
      <alignment horizontal="center"/>
    </xf>
    <xf numFmtId="2" fontId="37" fillId="43" borderId="61" xfId="79" applyNumberFormat="1" applyFont="1" applyFill="1" applyBorder="1" applyAlignment="1">
      <alignment horizontal="center"/>
    </xf>
    <xf numFmtId="0" fontId="43" fillId="43" borderId="56" xfId="79" applyNumberFormat="1" applyFont="1" applyFill="1" applyBorder="1" applyAlignment="1">
      <alignment vertical="top" wrapText="1"/>
    </xf>
    <xf numFmtId="0" fontId="43" fillId="43" borderId="49" xfId="79" applyNumberFormat="1" applyFont="1" applyFill="1" applyBorder="1" applyAlignment="1">
      <alignment vertical="top" wrapText="1"/>
    </xf>
    <xf numFmtId="2" fontId="37" fillId="43" borderId="26" xfId="79" applyNumberFormat="1" applyFont="1" applyFill="1" applyBorder="1" applyAlignment="1">
      <alignment horizontal="center"/>
    </xf>
    <xf numFmtId="2" fontId="37" fillId="43" borderId="24" xfId="79" applyNumberFormat="1" applyFont="1" applyFill="1" applyBorder="1" applyAlignment="1">
      <alignment horizontal="center"/>
    </xf>
    <xf numFmtId="0" fontId="43" fillId="43" borderId="52" xfId="79" applyNumberFormat="1" applyFont="1" applyFill="1" applyBorder="1" applyAlignment="1">
      <alignment vertical="top" wrapText="1"/>
    </xf>
    <xf numFmtId="2" fontId="37" fillId="43" borderId="23" xfId="79" applyNumberFormat="1" applyFont="1" applyFill="1" applyBorder="1" applyAlignment="1">
      <alignment horizontal="center"/>
    </xf>
    <xf numFmtId="2" fontId="39" fillId="43" borderId="65" xfId="79" applyNumberFormat="1" applyFont="1" applyFill="1" applyBorder="1" applyAlignment="1">
      <alignment horizontal="center"/>
    </xf>
    <xf numFmtId="2" fontId="37" fillId="43" borderId="13" xfId="79" applyNumberFormat="1" applyFont="1" applyFill="1" applyBorder="1" applyAlignment="1">
      <alignment horizontal="center"/>
    </xf>
    <xf numFmtId="2" fontId="37" fillId="43" borderId="47" xfId="79" applyNumberFormat="1" applyFont="1" applyFill="1" applyBorder="1" applyAlignment="1">
      <alignment horizontal="center"/>
    </xf>
    <xf numFmtId="0" fontId="45" fillId="43" borderId="56" xfId="74" applyNumberFormat="1" applyFont="1" applyFill="1" applyBorder="1" applyAlignment="1">
      <alignment vertical="top" wrapText="1"/>
    </xf>
    <xf numFmtId="0" fontId="45" fillId="43" borderId="52" xfId="74" applyNumberFormat="1" applyFont="1" applyFill="1" applyBorder="1" applyAlignment="1">
      <alignment vertical="top" wrapText="1"/>
    </xf>
    <xf numFmtId="2" fontId="37" fillId="43" borderId="45" xfId="79" applyNumberFormat="1" applyFont="1" applyFill="1" applyBorder="1" applyAlignment="1">
      <alignment horizontal="center"/>
    </xf>
    <xf numFmtId="2" fontId="37" fillId="43" borderId="67" xfId="79" applyNumberFormat="1" applyFont="1" applyFill="1" applyBorder="1" applyAlignment="1">
      <alignment horizontal="center"/>
    </xf>
    <xf numFmtId="2" fontId="39" fillId="43" borderId="48" xfId="79" applyNumberFormat="1" applyFont="1" applyFill="1" applyBorder="1" applyAlignment="1">
      <alignment horizontal="center"/>
    </xf>
    <xf numFmtId="0" fontId="52" fillId="45" borderId="49" xfId="79" applyNumberFormat="1" applyFont="1" applyFill="1" applyBorder="1" applyAlignment="1">
      <alignment wrapText="1"/>
    </xf>
    <xf numFmtId="2" fontId="53" fillId="46" borderId="57" xfId="79" applyNumberFormat="1" applyFont="1" applyFill="1" applyBorder="1" applyAlignment="1">
      <alignment horizontal="center" wrapText="1"/>
    </xf>
    <xf numFmtId="2" fontId="53" fillId="47" borderId="60" xfId="79" applyNumberFormat="1" applyFont="1" applyFill="1" applyBorder="1" applyAlignment="1">
      <alignment horizontal="center" wrapText="1"/>
    </xf>
    <xf numFmtId="2" fontId="53" fillId="47" borderId="58" xfId="79" applyNumberFormat="1" applyFont="1" applyFill="1" applyBorder="1" applyAlignment="1">
      <alignment horizontal="center" wrapText="1"/>
    </xf>
    <xf numFmtId="2" fontId="53" fillId="47" borderId="57" xfId="79" applyNumberFormat="1" applyFont="1" applyFill="1" applyBorder="1" applyAlignment="1">
      <alignment horizontal="center" wrapText="1"/>
    </xf>
    <xf numFmtId="2" fontId="53" fillId="47" borderId="62" xfId="79" applyNumberFormat="1" applyFont="1" applyFill="1" applyBorder="1" applyAlignment="1">
      <alignment horizontal="center" wrapText="1"/>
    </xf>
    <xf numFmtId="2" fontId="53" fillId="47" borderId="61" xfId="79" applyNumberFormat="1" applyFont="1" applyFill="1" applyBorder="1" applyAlignment="1">
      <alignment horizontal="center" wrapText="1"/>
    </xf>
    <xf numFmtId="0" fontId="52" fillId="45" borderId="56" xfId="79" applyNumberFormat="1" applyFont="1" applyFill="1" applyBorder="1" applyAlignment="1">
      <alignment vertical="top" wrapText="1"/>
    </xf>
    <xf numFmtId="0" fontId="52" fillId="45" borderId="49" xfId="79" applyNumberFormat="1" applyFont="1" applyFill="1" applyBorder="1" applyAlignment="1">
      <alignment vertical="top" wrapText="1"/>
    </xf>
    <xf numFmtId="2" fontId="53" fillId="45" borderId="57" xfId="79" applyNumberFormat="1" applyFont="1" applyFill="1" applyBorder="1" applyAlignment="1">
      <alignment horizontal="center" wrapText="1"/>
    </xf>
    <xf numFmtId="2" fontId="53" fillId="45" borderId="60" xfId="79" applyNumberFormat="1" applyFont="1" applyFill="1" applyBorder="1" applyAlignment="1">
      <alignment horizontal="center" wrapText="1"/>
    </xf>
    <xf numFmtId="2" fontId="53" fillId="45" borderId="58" xfId="79" applyNumberFormat="1" applyFont="1" applyFill="1" applyBorder="1" applyAlignment="1">
      <alignment horizontal="center" wrapText="1"/>
    </xf>
    <xf numFmtId="2" fontId="53" fillId="45" borderId="62" xfId="79" applyNumberFormat="1" applyFont="1" applyFill="1" applyBorder="1" applyAlignment="1">
      <alignment horizontal="center" wrapText="1"/>
    </xf>
    <xf numFmtId="2" fontId="53" fillId="47" borderId="26" xfId="79" applyNumberFormat="1" applyFont="1" applyFill="1" applyBorder="1" applyAlignment="1">
      <alignment horizontal="center" wrapText="1"/>
    </xf>
    <xf numFmtId="2" fontId="53" fillId="47" borderId="24" xfId="79" applyNumberFormat="1" applyFont="1" applyFill="1" applyBorder="1" applyAlignment="1">
      <alignment horizontal="center" wrapText="1"/>
    </xf>
    <xf numFmtId="0" fontId="52" fillId="45" borderId="56" xfId="74" applyNumberFormat="1" applyFont="1" applyFill="1" applyBorder="1" applyAlignment="1">
      <alignment vertical="top" wrapText="1"/>
    </xf>
    <xf numFmtId="0" fontId="52" fillId="45" borderId="49" xfId="74" applyNumberFormat="1" applyFont="1" applyFill="1" applyBorder="1" applyAlignment="1">
      <alignment vertical="top" wrapText="1"/>
    </xf>
    <xf numFmtId="2" fontId="53" fillId="45" borderId="61" xfId="79" applyNumberFormat="1" applyFont="1" applyFill="1" applyBorder="1" applyAlignment="1">
      <alignment horizontal="center" wrapText="1"/>
    </xf>
    <xf numFmtId="0" fontId="45" fillId="48" borderId="72" xfId="79" applyNumberFormat="1" applyFont="1" applyFill="1" applyBorder="1" applyAlignment="1">
      <alignment vertical="top" wrapText="1"/>
    </xf>
    <xf numFmtId="0" fontId="45" fillId="48" borderId="49" xfId="79" applyNumberFormat="1" applyFont="1" applyFill="1" applyBorder="1" applyAlignment="1">
      <alignment wrapText="1"/>
    </xf>
    <xf numFmtId="2" fontId="41" fillId="49" borderId="57" xfId="79" applyNumberFormat="1" applyFont="1" applyFill="1" applyBorder="1" applyAlignment="1">
      <alignment horizontal="center" wrapText="1"/>
    </xf>
    <xf numFmtId="2" fontId="41" fillId="48" borderId="57" xfId="79" applyNumberFormat="1" applyFont="1" applyFill="1" applyBorder="1" applyAlignment="1">
      <alignment horizontal="center" wrapText="1"/>
    </xf>
    <xf numFmtId="2" fontId="41" fillId="48" borderId="49" xfId="79" applyNumberFormat="1" applyFont="1" applyFill="1" applyBorder="1" applyAlignment="1">
      <alignment horizontal="center" wrapText="1"/>
    </xf>
    <xf numFmtId="0" fontId="45" fillId="48" borderId="56" xfId="79" applyNumberFormat="1" applyFont="1" applyFill="1" applyBorder="1" applyAlignment="1">
      <alignment vertical="top" wrapText="1"/>
    </xf>
    <xf numFmtId="0" fontId="45" fillId="48" borderId="49" xfId="79" applyNumberFormat="1" applyFont="1" applyFill="1" applyBorder="1" applyAlignment="1">
      <alignment vertical="top" wrapText="1"/>
    </xf>
    <xf numFmtId="2" fontId="41" fillId="48" borderId="58" xfId="79" applyNumberFormat="1" applyFont="1" applyFill="1" applyBorder="1" applyAlignment="1">
      <alignment horizontal="center" wrapText="1"/>
    </xf>
    <xf numFmtId="2" fontId="41" fillId="48" borderId="26" xfId="79" applyNumberFormat="1" applyFont="1" applyFill="1" applyBorder="1" applyAlignment="1">
      <alignment horizontal="center" wrapText="1"/>
    </xf>
    <xf numFmtId="2" fontId="41" fillId="48" borderId="24" xfId="79" applyNumberFormat="1" applyFont="1" applyFill="1" applyBorder="1" applyAlignment="1">
      <alignment horizontal="center" wrapText="1"/>
    </xf>
    <xf numFmtId="0" fontId="45" fillId="48" borderId="74" xfId="79" applyNumberFormat="1" applyFont="1" applyFill="1" applyBorder="1" applyAlignment="1">
      <alignment vertical="top" wrapText="1"/>
    </xf>
    <xf numFmtId="0" fontId="45" fillId="48" borderId="42" xfId="79" applyNumberFormat="1" applyFont="1" applyFill="1" applyBorder="1" applyAlignment="1">
      <alignment vertical="top" wrapText="1"/>
    </xf>
    <xf numFmtId="2" fontId="41" fillId="48" borderId="75" xfId="79" applyNumberFormat="1" applyFont="1" applyFill="1" applyBorder="1" applyAlignment="1">
      <alignment horizontal="center" wrapText="1"/>
    </xf>
    <xf numFmtId="2" fontId="41" fillId="48" borderId="76" xfId="79" applyNumberFormat="1" applyFont="1" applyFill="1" applyBorder="1" applyAlignment="1">
      <alignment horizontal="center" wrapText="1"/>
    </xf>
    <xf numFmtId="0" fontId="45" fillId="48" borderId="56" xfId="74" applyNumberFormat="1" applyFont="1" applyFill="1" applyBorder="1" applyAlignment="1">
      <alignment vertical="top" wrapText="1"/>
    </xf>
    <xf numFmtId="0" fontId="45" fillId="48" borderId="49" xfId="74" applyNumberFormat="1" applyFont="1" applyFill="1" applyBorder="1" applyAlignment="1">
      <alignment vertical="top" wrapText="1"/>
    </xf>
    <xf numFmtId="0" fontId="9" fillId="50" borderId="31" xfId="0" applyFont="1" applyFill="1" applyBorder="1" applyAlignment="1" applyProtection="1">
      <alignment vertical="top"/>
    </xf>
    <xf numFmtId="0" fontId="9" fillId="50" borderId="19" xfId="0" applyFont="1" applyFill="1" applyBorder="1" applyAlignment="1" applyProtection="1">
      <alignment vertical="center"/>
    </xf>
    <xf numFmtId="0" fontId="9" fillId="50" borderId="19" xfId="0" quotePrefix="1" applyFont="1" applyFill="1" applyBorder="1" applyAlignment="1" applyProtection="1">
      <alignment vertical="center"/>
    </xf>
    <xf numFmtId="0" fontId="0" fillId="50" borderId="19" xfId="0" applyFont="1" applyFill="1" applyBorder="1" applyAlignment="1">
      <alignment vertical="top" wrapText="1"/>
    </xf>
    <xf numFmtId="2" fontId="34" fillId="50" borderId="26" xfId="79" applyNumberFormat="1" applyFont="1" applyFill="1" applyBorder="1" applyAlignment="1">
      <alignment horizontal="center" vertical="center"/>
    </xf>
    <xf numFmtId="2" fontId="34" fillId="50" borderId="22" xfId="79" applyNumberFormat="1" applyFont="1" applyFill="1" applyBorder="1" applyAlignment="1">
      <alignment horizontal="center" vertical="center"/>
    </xf>
    <xf numFmtId="2" fontId="34" fillId="50" borderId="18" xfId="79" applyNumberFormat="1" applyFont="1" applyFill="1" applyBorder="1" applyAlignment="1">
      <alignment horizontal="center" vertical="center"/>
    </xf>
    <xf numFmtId="2" fontId="34" fillId="50" borderId="20" xfId="79" applyNumberFormat="1" applyFont="1" applyFill="1" applyBorder="1" applyAlignment="1">
      <alignment horizontal="center" vertical="center"/>
    </xf>
    <xf numFmtId="0" fontId="5" fillId="50" borderId="19" xfId="0" applyFont="1" applyFill="1" applyBorder="1" applyAlignment="1" applyProtection="1">
      <alignment vertical="center"/>
    </xf>
    <xf numFmtId="0" fontId="0" fillId="50" borderId="19" xfId="0" applyFont="1" applyFill="1" applyBorder="1"/>
    <xf numFmtId="0" fontId="0" fillId="50" borderId="32" xfId="0" applyFont="1" applyFill="1" applyBorder="1" applyAlignment="1">
      <alignment vertical="top" wrapText="1"/>
    </xf>
    <xf numFmtId="2" fontId="34" fillId="50" borderId="24" xfId="79" applyNumberFormat="1" applyFont="1" applyFill="1" applyBorder="1" applyAlignment="1">
      <alignment horizontal="center" vertical="center"/>
    </xf>
    <xf numFmtId="0" fontId="9" fillId="50" borderId="19" xfId="0" applyFont="1" applyFill="1" applyBorder="1" applyAlignment="1" applyProtection="1">
      <alignment horizontal="left" vertical="center" wrapText="1"/>
    </xf>
    <xf numFmtId="0" fontId="9" fillId="50" borderId="19" xfId="0" applyFont="1" applyFill="1" applyBorder="1" applyAlignment="1" applyProtection="1">
      <alignment vertical="center" wrapText="1"/>
    </xf>
    <xf numFmtId="0" fontId="0" fillId="50" borderId="19" xfId="0" applyFont="1" applyFill="1" applyBorder="1" applyAlignment="1">
      <alignment vertical="center"/>
    </xf>
    <xf numFmtId="0" fontId="0" fillId="50" borderId="32" xfId="0" applyFont="1" applyFill="1" applyBorder="1" applyAlignment="1">
      <alignment vertical="center" wrapText="1"/>
    </xf>
    <xf numFmtId="0" fontId="0" fillId="50" borderId="19" xfId="0" applyFont="1" applyFill="1" applyBorder="1" applyAlignment="1">
      <alignment vertical="center" wrapText="1"/>
    </xf>
    <xf numFmtId="0" fontId="9" fillId="50" borderId="19" xfId="79" applyNumberFormat="1" applyFont="1" applyFill="1" applyBorder="1" applyAlignment="1">
      <alignment vertical="center" wrapText="1"/>
    </xf>
    <xf numFmtId="0" fontId="9" fillId="50" borderId="19" xfId="95" applyFont="1" applyFill="1" applyBorder="1" applyAlignment="1" applyProtection="1">
      <alignment vertical="center" wrapText="1"/>
    </xf>
    <xf numFmtId="0" fontId="9" fillId="50" borderId="19" xfId="0" applyFont="1" applyFill="1" applyBorder="1" applyAlignment="1" applyProtection="1">
      <alignment vertical="top"/>
    </xf>
    <xf numFmtId="0" fontId="9" fillId="50" borderId="19" xfId="0" quotePrefix="1" applyFont="1" applyFill="1" applyBorder="1" applyProtection="1"/>
    <xf numFmtId="0" fontId="9" fillId="50" borderId="19" xfId="0" applyFont="1" applyFill="1" applyBorder="1" applyProtection="1"/>
    <xf numFmtId="2" fontId="54" fillId="0" borderId="29" xfId="79" applyNumberFormat="1" applyFont="1" applyFill="1" applyBorder="1" applyAlignment="1">
      <alignment horizontal="center"/>
    </xf>
    <xf numFmtId="2" fontId="54" fillId="0" borderId="63" xfId="79" applyNumberFormat="1" applyFont="1" applyFill="1" applyBorder="1" applyAlignment="1">
      <alignment horizontal="center"/>
    </xf>
    <xf numFmtId="2" fontId="54" fillId="0" borderId="35" xfId="79" applyNumberFormat="1" applyFont="1" applyFill="1" applyBorder="1" applyAlignment="1">
      <alignment horizontal="center"/>
    </xf>
    <xf numFmtId="2" fontId="54" fillId="0" borderId="26" xfId="79" applyNumberFormat="1" applyFont="1" applyFill="1" applyBorder="1" applyAlignment="1">
      <alignment horizontal="center"/>
    </xf>
    <xf numFmtId="2" fontId="54" fillId="0" borderId="22" xfId="79" applyNumberFormat="1" applyFont="1" applyFill="1" applyBorder="1" applyAlignment="1">
      <alignment horizontal="center"/>
    </xf>
    <xf numFmtId="2" fontId="54" fillId="0" borderId="24" xfId="79" applyNumberFormat="1" applyFont="1" applyFill="1" applyBorder="1" applyAlignment="1">
      <alignment horizontal="center"/>
    </xf>
    <xf numFmtId="2" fontId="54" fillId="0" borderId="47" xfId="79" applyNumberFormat="1" applyFont="1" applyFill="1" applyBorder="1" applyAlignment="1">
      <alignment horizontal="center"/>
    </xf>
    <xf numFmtId="2" fontId="54" fillId="0" borderId="45" xfId="79" applyNumberFormat="1" applyFont="1" applyFill="1" applyBorder="1" applyAlignment="1">
      <alignment horizontal="center"/>
    </xf>
    <xf numFmtId="2" fontId="54" fillId="0" borderId="48" xfId="79" applyNumberFormat="1" applyFont="1" applyFill="1" applyBorder="1" applyAlignment="1">
      <alignment horizontal="center"/>
    </xf>
    <xf numFmtId="2" fontId="54" fillId="0" borderId="18" xfId="79" applyNumberFormat="1" applyFont="1" applyFill="1" applyBorder="1" applyAlignment="1">
      <alignment horizontal="center"/>
    </xf>
    <xf numFmtId="2" fontId="54" fillId="0" borderId="27" xfId="79" applyNumberFormat="1" applyFont="1" applyFill="1" applyBorder="1" applyAlignment="1">
      <alignment horizontal="center"/>
    </xf>
    <xf numFmtId="2" fontId="54" fillId="0" borderId="70" xfId="79" applyNumberFormat="1" applyFont="1" applyFill="1" applyBorder="1" applyAlignment="1">
      <alignment horizontal="center"/>
    </xf>
    <xf numFmtId="2" fontId="54" fillId="0" borderId="23" xfId="79" applyNumberFormat="1" applyFont="1" applyFill="1" applyBorder="1" applyAlignment="1">
      <alignment horizontal="center"/>
    </xf>
    <xf numFmtId="2" fontId="54" fillId="0" borderId="65" xfId="79" applyNumberFormat="1" applyFont="1" applyFill="1" applyBorder="1" applyAlignment="1">
      <alignment horizontal="center"/>
    </xf>
    <xf numFmtId="2" fontId="54" fillId="0" borderId="28" xfId="79" applyNumberFormat="1" applyFont="1" applyFill="1" applyBorder="1" applyAlignment="1">
      <alignment horizontal="center"/>
    </xf>
    <xf numFmtId="2" fontId="54" fillId="0" borderId="25" xfId="79" applyNumberFormat="1" applyFont="1" applyFill="1" applyBorder="1" applyAlignment="1">
      <alignment horizontal="center"/>
    </xf>
    <xf numFmtId="0" fontId="39" fillId="0" borderId="56" xfId="79" applyNumberFormat="1" applyFont="1" applyFill="1" applyBorder="1" applyAlignment="1">
      <alignment horizontal="center"/>
    </xf>
    <xf numFmtId="0" fontId="40" fillId="0" borderId="40" xfId="79" applyNumberFormat="1" applyFont="1" applyFill="1" applyBorder="1" applyAlignment="1">
      <alignment horizontal="center" wrapText="1"/>
    </xf>
    <xf numFmtId="0" fontId="40" fillId="0" borderId="59" xfId="79" applyNumberFormat="1" applyFont="1" applyFill="1" applyBorder="1" applyAlignment="1">
      <alignment horizontal="center" wrapText="1"/>
    </xf>
    <xf numFmtId="0" fontId="8" fillId="0" borderId="43" xfId="79" applyNumberFormat="1" applyFont="1" applyFill="1" applyBorder="1" applyAlignment="1">
      <alignment horizontal="center" wrapText="1"/>
    </xf>
    <xf numFmtId="1" fontId="41" fillId="0" borderId="36" xfId="79" applyNumberFormat="1" applyFont="1" applyFill="1" applyBorder="1" applyAlignment="1">
      <alignment horizontal="center"/>
    </xf>
    <xf numFmtId="1" fontId="41" fillId="0" borderId="27" xfId="79" applyNumberFormat="1" applyFont="1" applyFill="1" applyBorder="1" applyAlignment="1">
      <alignment horizontal="center"/>
    </xf>
    <xf numFmtId="1" fontId="41" fillId="0" borderId="37" xfId="79" applyNumberFormat="1" applyFont="1" applyFill="1" applyBorder="1" applyAlignment="1">
      <alignment horizontal="center"/>
    </xf>
    <xf numFmtId="1" fontId="41" fillId="0" borderId="29" xfId="79" applyNumberFormat="1" applyFont="1" applyFill="1" applyBorder="1" applyAlignment="1">
      <alignment horizontal="center"/>
    </xf>
    <xf numFmtId="1" fontId="41" fillId="0" borderId="63" xfId="79" applyNumberFormat="1" applyFont="1" applyFill="1" applyBorder="1" applyAlignment="1">
      <alignment horizontal="center"/>
    </xf>
    <xf numFmtId="1" fontId="41" fillId="0" borderId="35" xfId="79" applyNumberFormat="1" applyFont="1" applyFill="1" applyBorder="1" applyAlignment="1">
      <alignment horizontal="center"/>
    </xf>
    <xf numFmtId="1" fontId="41" fillId="0" borderId="64" xfId="79" applyNumberFormat="1" applyFont="1" applyFill="1" applyBorder="1" applyAlignment="1">
      <alignment horizontal="center"/>
    </xf>
    <xf numFmtId="1" fontId="41" fillId="0" borderId="65" xfId="79" applyNumberFormat="1" applyFont="1" applyFill="1" applyBorder="1" applyAlignment="1">
      <alignment horizontal="center"/>
    </xf>
    <xf numFmtId="1" fontId="41" fillId="0" borderId="66" xfId="79" applyNumberFormat="1" applyFont="1" applyFill="1" applyBorder="1" applyAlignment="1">
      <alignment horizontal="center"/>
    </xf>
    <xf numFmtId="1" fontId="41" fillId="0" borderId="28" xfId="79" applyNumberFormat="1" applyFont="1" applyFill="1" applyBorder="1" applyAlignment="1">
      <alignment horizontal="center"/>
    </xf>
    <xf numFmtId="1" fontId="41" fillId="0" borderId="33" xfId="79" applyNumberFormat="1" applyFont="1" applyFill="1" applyBorder="1" applyAlignment="1">
      <alignment horizontal="center"/>
    </xf>
    <xf numFmtId="0" fontId="3" fillId="0" borderId="0" xfId="79" applyNumberFormat="1" applyFont="1" applyFill="1" applyBorder="1" applyAlignment="1"/>
    <xf numFmtId="1" fontId="41" fillId="0" borderId="25" xfId="79" applyNumberFormat="1" applyFont="1" applyFill="1" applyBorder="1" applyAlignment="1">
      <alignment horizontal="center"/>
    </xf>
    <xf numFmtId="1" fontId="41" fillId="0" borderId="47" xfId="79" applyNumberFormat="1" applyFont="1" applyFill="1" applyBorder="1" applyAlignment="1">
      <alignment horizontal="center"/>
    </xf>
    <xf numFmtId="1" fontId="41" fillId="0" borderId="45" xfId="79" applyNumberFormat="1" applyFont="1" applyFill="1" applyBorder="1" applyAlignment="1">
      <alignment horizontal="center"/>
    </xf>
    <xf numFmtId="1" fontId="41" fillId="0" borderId="48" xfId="79" applyNumberFormat="1" applyFont="1" applyFill="1" applyBorder="1" applyAlignment="1">
      <alignment horizontal="center"/>
    </xf>
    <xf numFmtId="1" fontId="41" fillId="0" borderId="67" xfId="79" applyNumberFormat="1" applyFont="1" applyFill="1" applyBorder="1" applyAlignment="1">
      <alignment horizontal="center"/>
    </xf>
    <xf numFmtId="1" fontId="41" fillId="0" borderId="30" xfId="79" applyNumberFormat="1" applyFont="1" applyFill="1" applyBorder="1" applyAlignment="1">
      <alignment horizontal="center"/>
    </xf>
    <xf numFmtId="0" fontId="0" fillId="25" borderId="0" xfId="0" applyFont="1" applyFill="1" applyAlignment="1">
      <alignment wrapText="1"/>
    </xf>
    <xf numFmtId="0" fontId="0" fillId="33" borderId="22" xfId="0" applyFont="1" applyFill="1" applyBorder="1" applyAlignment="1">
      <alignment wrapText="1"/>
    </xf>
    <xf numFmtId="0" fontId="3" fillId="25" borderId="0" xfId="79" applyNumberFormat="1" applyFont="1" applyFill="1" applyAlignment="1">
      <alignment wrapText="1"/>
    </xf>
    <xf numFmtId="0" fontId="36" fillId="25" borderId="0" xfId="79" applyNumberFormat="1" applyFont="1" applyFill="1" applyBorder="1" applyAlignment="1"/>
    <xf numFmtId="2" fontId="36" fillId="25" borderId="0" xfId="79" applyNumberFormat="1" applyFont="1" applyFill="1" applyBorder="1" applyAlignment="1">
      <alignment horizontal="center"/>
    </xf>
    <xf numFmtId="0" fontId="37" fillId="25" borderId="0" xfId="79" applyNumberFormat="1" applyFont="1" applyFill="1" applyBorder="1" applyAlignment="1"/>
    <xf numFmtId="0" fontId="54" fillId="25" borderId="0" xfId="79" applyNumberFormat="1" applyFont="1" applyFill="1" applyBorder="1" applyAlignment="1"/>
    <xf numFmtId="0" fontId="3" fillId="25" borderId="0" xfId="79" applyNumberFormat="1" applyFont="1" applyFill="1" applyBorder="1" applyAlignment="1"/>
    <xf numFmtId="0" fontId="37" fillId="25" borderId="0" xfId="79" applyNumberFormat="1" applyFont="1" applyFill="1" applyBorder="1" applyAlignment="1">
      <alignment vertical="top" wrapText="1"/>
    </xf>
    <xf numFmtId="0" fontId="43" fillId="25" borderId="0" xfId="79" applyNumberFormat="1" applyFont="1" applyFill="1" applyBorder="1" applyAlignment="1">
      <alignment vertical="top" wrapText="1"/>
    </xf>
    <xf numFmtId="0" fontId="43" fillId="25" borderId="0" xfId="79" applyNumberFormat="1" applyFont="1" applyFill="1" applyBorder="1" applyAlignment="1"/>
    <xf numFmtId="0" fontId="39" fillId="25" borderId="0" xfId="79" applyNumberFormat="1" applyFont="1" applyFill="1" applyBorder="1" applyAlignment="1">
      <alignment horizontal="center"/>
    </xf>
    <xf numFmtId="9" fontId="37" fillId="25" borderId="0" xfId="98" applyFont="1" applyFill="1" applyBorder="1" applyAlignment="1">
      <alignment horizontal="center"/>
    </xf>
    <xf numFmtId="9" fontId="46" fillId="25" borderId="0" xfId="98" applyFont="1" applyFill="1" applyBorder="1" applyAlignment="1">
      <alignment horizontal="center"/>
    </xf>
    <xf numFmtId="0" fontId="0" fillId="50" borderId="79" xfId="0" applyFont="1" applyFill="1" applyBorder="1" applyAlignment="1">
      <alignment horizontal="center" vertical="center" wrapText="1"/>
    </xf>
    <xf numFmtId="2" fontId="34" fillId="51" borderId="24" xfId="79" applyNumberFormat="1" applyFont="1" applyFill="1" applyBorder="1" applyAlignment="1">
      <alignment horizontal="center" vertical="center"/>
    </xf>
    <xf numFmtId="2" fontId="34" fillId="51" borderId="18" xfId="79" applyNumberFormat="1" applyFont="1" applyFill="1" applyBorder="1" applyAlignment="1">
      <alignment horizontal="center" vertical="center"/>
    </xf>
    <xf numFmtId="2" fontId="34" fillId="51" borderId="22" xfId="79" applyNumberFormat="1" applyFont="1" applyFill="1" applyBorder="1" applyAlignment="1">
      <alignment horizontal="center" vertical="center"/>
    </xf>
    <xf numFmtId="2" fontId="34" fillId="51" borderId="26" xfId="79" applyNumberFormat="1" applyFont="1" applyFill="1" applyBorder="1" applyAlignment="1">
      <alignment horizontal="center" vertical="center"/>
    </xf>
    <xf numFmtId="2" fontId="34" fillId="51" borderId="20" xfId="79" applyNumberFormat="1" applyFont="1" applyFill="1" applyBorder="1" applyAlignment="1">
      <alignment horizontal="center" vertical="center"/>
    </xf>
    <xf numFmtId="2" fontId="34" fillId="51" borderId="25" xfId="79" applyNumberFormat="1" applyFont="1" applyFill="1" applyBorder="1" applyAlignment="1">
      <alignment horizontal="center" vertical="center"/>
    </xf>
    <xf numFmtId="2" fontId="34" fillId="51" borderId="33" xfId="79" applyNumberFormat="1" applyFont="1" applyFill="1" applyBorder="1" applyAlignment="1">
      <alignment horizontal="center" vertical="center"/>
    </xf>
    <xf numFmtId="2" fontId="34" fillId="51" borderId="30" xfId="79" applyNumberFormat="1" applyFont="1" applyFill="1" applyBorder="1" applyAlignment="1">
      <alignment horizontal="center" vertical="center"/>
    </xf>
    <xf numFmtId="0" fontId="0" fillId="25" borderId="0" xfId="0" applyFont="1" applyFill="1" applyBorder="1" applyAlignment="1">
      <alignment wrapText="1"/>
    </xf>
    <xf numFmtId="0" fontId="4" fillId="25" borderId="0" xfId="0" applyFont="1" applyFill="1" applyAlignment="1" applyProtection="1">
      <alignment horizontal="right" vertical="center" wrapText="1"/>
    </xf>
    <xf numFmtId="0" fontId="0" fillId="36" borderId="79" xfId="0" applyFont="1" applyFill="1" applyBorder="1" applyAlignment="1">
      <alignment wrapText="1"/>
    </xf>
    <xf numFmtId="2" fontId="37" fillId="52" borderId="39" xfId="79" applyNumberFormat="1" applyFont="1" applyFill="1" applyBorder="1" applyAlignment="1">
      <alignment horizontal="center" wrapText="1"/>
    </xf>
    <xf numFmtId="0" fontId="43" fillId="53" borderId="73" xfId="79" applyNumberFormat="1" applyFont="1" applyFill="1" applyBorder="1" applyAlignment="1">
      <alignment horizontal="left" vertical="top" wrapText="1"/>
    </xf>
    <xf numFmtId="0" fontId="43" fillId="33" borderId="56" xfId="79" applyNumberFormat="1" applyFont="1" applyFill="1" applyBorder="1" applyAlignment="1">
      <alignment vertical="top" wrapText="1"/>
    </xf>
    <xf numFmtId="0" fontId="43" fillId="33" borderId="0" xfId="79" applyNumberFormat="1" applyFont="1" applyFill="1" applyBorder="1" applyAlignment="1">
      <alignment vertical="top" wrapText="1"/>
    </xf>
    <xf numFmtId="2" fontId="37" fillId="54" borderId="71" xfId="79" applyNumberFormat="1" applyFont="1" applyFill="1" applyBorder="1" applyAlignment="1">
      <alignment horizontal="center"/>
    </xf>
    <xf numFmtId="2" fontId="37" fillId="54" borderId="23" xfId="79" applyNumberFormat="1" applyFont="1" applyFill="1" applyBorder="1" applyAlignment="1">
      <alignment horizontal="center"/>
    </xf>
    <xf numFmtId="2" fontId="37" fillId="54" borderId="65" xfId="79" applyNumberFormat="1" applyFont="1" applyFill="1" applyBorder="1" applyAlignment="1">
      <alignment horizontal="center"/>
    </xf>
    <xf numFmtId="2" fontId="37" fillId="54" borderId="70" xfId="79" applyNumberFormat="1" applyFont="1" applyFill="1" applyBorder="1" applyAlignment="1">
      <alignment horizontal="center"/>
    </xf>
    <xf numFmtId="2" fontId="37" fillId="54" borderId="13" xfId="79" applyNumberFormat="1" applyFont="1" applyFill="1" applyBorder="1" applyAlignment="1">
      <alignment horizontal="center"/>
    </xf>
    <xf numFmtId="2" fontId="37" fillId="54" borderId="35" xfId="79" applyNumberFormat="1" applyFont="1" applyFill="1" applyBorder="1" applyAlignment="1">
      <alignment horizontal="center"/>
    </xf>
    <xf numFmtId="2" fontId="37" fillId="54" borderId="0" xfId="79" applyNumberFormat="1" applyFont="1" applyFill="1" applyBorder="1" applyAlignment="1">
      <alignment horizontal="center"/>
    </xf>
    <xf numFmtId="0" fontId="43" fillId="53" borderId="72" xfId="79" applyNumberFormat="1" applyFont="1" applyFill="1" applyBorder="1" applyAlignment="1">
      <alignment horizontal="left" vertical="top" wrapText="1"/>
    </xf>
    <xf numFmtId="0" fontId="43" fillId="33" borderId="52" xfId="79" applyNumberFormat="1" applyFont="1" applyFill="1" applyBorder="1" applyAlignment="1">
      <alignment vertical="top" wrapText="1"/>
    </xf>
    <xf numFmtId="2" fontId="37" fillId="54" borderId="26" xfId="79" applyNumberFormat="1" applyFont="1" applyFill="1" applyBorder="1" applyAlignment="1">
      <alignment horizontal="center"/>
    </xf>
    <xf numFmtId="2" fontId="37" fillId="54" borderId="22" xfId="79" applyNumberFormat="1" applyFont="1" applyFill="1" applyBorder="1" applyAlignment="1">
      <alignment horizontal="center"/>
    </xf>
    <xf numFmtId="2" fontId="37" fillId="54" borderId="24" xfId="79" applyNumberFormat="1" applyFont="1" applyFill="1" applyBorder="1" applyAlignment="1">
      <alignment horizontal="center"/>
    </xf>
    <xf numFmtId="2" fontId="37" fillId="54" borderId="20" xfId="79" applyNumberFormat="1" applyFont="1" applyFill="1" applyBorder="1" applyAlignment="1">
      <alignment horizontal="center"/>
    </xf>
    <xf numFmtId="2" fontId="39" fillId="54" borderId="24" xfId="79" applyNumberFormat="1" applyFont="1" applyFill="1" applyBorder="1" applyAlignment="1">
      <alignment horizontal="center"/>
    </xf>
    <xf numFmtId="2" fontId="39" fillId="54" borderId="35" xfId="79" applyNumberFormat="1" applyFont="1" applyFill="1" applyBorder="1" applyAlignment="1">
      <alignment horizontal="center"/>
    </xf>
    <xf numFmtId="2" fontId="37" fillId="54" borderId="29" xfId="79" applyNumberFormat="1" applyFont="1" applyFill="1" applyBorder="1" applyAlignment="1">
      <alignment horizontal="center"/>
    </xf>
    <xf numFmtId="2" fontId="37" fillId="54" borderId="63" xfId="79" applyNumberFormat="1" applyFont="1" applyFill="1" applyBorder="1" applyAlignment="1">
      <alignment horizontal="center"/>
    </xf>
    <xf numFmtId="2" fontId="39" fillId="54" borderId="65" xfId="79" applyNumberFormat="1" applyFont="1" applyFill="1" applyBorder="1" applyAlignment="1">
      <alignment horizontal="center"/>
    </xf>
    <xf numFmtId="0" fontId="45" fillId="33" borderId="56" xfId="79" applyNumberFormat="1" applyFont="1" applyFill="1" applyBorder="1" applyAlignment="1">
      <alignment vertical="top" wrapText="1"/>
    </xf>
    <xf numFmtId="0" fontId="45" fillId="33" borderId="52" xfId="79" applyNumberFormat="1" applyFont="1" applyFill="1" applyBorder="1" applyAlignment="1">
      <alignment vertical="top" wrapText="1"/>
    </xf>
    <xf numFmtId="2" fontId="37" fillId="54" borderId="47" xfId="79" applyNumberFormat="1" applyFont="1" applyFill="1" applyBorder="1" applyAlignment="1">
      <alignment horizontal="center"/>
    </xf>
    <xf numFmtId="2" fontId="37" fillId="54" borderId="48" xfId="79" applyNumberFormat="1" applyFont="1" applyFill="1" applyBorder="1" applyAlignment="1">
      <alignment horizontal="center"/>
    </xf>
    <xf numFmtId="0" fontId="0" fillId="33" borderId="16" xfId="0" applyFill="1" applyBorder="1" applyAlignment="1" applyProtection="1">
      <alignment horizontal="left" vertical="top" wrapText="1"/>
    </xf>
    <xf numFmtId="0" fontId="0" fillId="33" borderId="24" xfId="0" applyFill="1" applyBorder="1" applyAlignment="1" applyProtection="1">
      <alignment vertical="top" wrapText="1"/>
    </xf>
    <xf numFmtId="2" fontId="34" fillId="34" borderId="26" xfId="79" applyNumberFormat="1" applyFont="1" applyFill="1" applyBorder="1" applyAlignment="1">
      <alignment horizontal="center" vertical="center"/>
    </xf>
    <xf numFmtId="2" fontId="34" fillId="34" borderId="22" xfId="79" applyNumberFormat="1" applyFont="1" applyFill="1" applyBorder="1" applyAlignment="1">
      <alignment horizontal="center" vertical="center"/>
    </xf>
    <xf numFmtId="2" fontId="34" fillId="34" borderId="18" xfId="79" applyNumberFormat="1" applyFont="1" applyFill="1" applyBorder="1" applyAlignment="1">
      <alignment horizontal="center" vertical="center"/>
    </xf>
    <xf numFmtId="2" fontId="34" fillId="34" borderId="24" xfId="79" applyNumberFormat="1" applyFont="1" applyFill="1" applyBorder="1" applyAlignment="1">
      <alignment horizontal="center" vertical="center"/>
    </xf>
    <xf numFmtId="2" fontId="34" fillId="34" borderId="20" xfId="79" applyNumberFormat="1" applyFont="1" applyFill="1" applyBorder="1" applyAlignment="1">
      <alignment horizontal="center" vertical="center"/>
    </xf>
    <xf numFmtId="0" fontId="9" fillId="33" borderId="41" xfId="0" applyFont="1" applyFill="1" applyBorder="1" applyAlignment="1" applyProtection="1">
      <alignment vertical="top"/>
    </xf>
    <xf numFmtId="0" fontId="9" fillId="33" borderId="16" xfId="0" applyFont="1" applyFill="1" applyBorder="1" applyAlignment="1" applyProtection="1">
      <alignment vertical="top"/>
    </xf>
    <xf numFmtId="0" fontId="9" fillId="33" borderId="16" xfId="0" quotePrefix="1" applyFont="1" applyFill="1" applyBorder="1" applyProtection="1"/>
    <xf numFmtId="0" fontId="0" fillId="33" borderId="19" xfId="95" applyFont="1" applyFill="1" applyBorder="1" applyAlignment="1" applyProtection="1">
      <alignment horizontal="left" vertical="top" wrapText="1"/>
    </xf>
    <xf numFmtId="0" fontId="31" fillId="33" borderId="24" xfId="0" applyFont="1" applyFill="1" applyBorder="1" applyAlignment="1">
      <alignment vertical="top" wrapText="1"/>
    </xf>
    <xf numFmtId="0" fontId="35" fillId="33" borderId="24" xfId="79" applyNumberFormat="1" applyFont="1" applyFill="1" applyBorder="1" applyAlignment="1">
      <alignment horizontal="left" vertical="top" wrapText="1"/>
    </xf>
    <xf numFmtId="0" fontId="3" fillId="33" borderId="19" xfId="79" applyNumberFormat="1" applyFont="1" applyFill="1" applyBorder="1" applyAlignment="1">
      <alignment horizontal="left" vertical="top" wrapText="1"/>
    </xf>
    <xf numFmtId="0" fontId="0" fillId="33" borderId="24" xfId="0" applyFill="1" applyBorder="1" applyAlignment="1" applyProtection="1">
      <alignment horizontal="left" vertical="top" wrapText="1"/>
    </xf>
    <xf numFmtId="0" fontId="0" fillId="33" borderId="19" xfId="0" applyFill="1" applyBorder="1" applyAlignment="1" applyProtection="1">
      <alignment horizontal="left" vertical="top" wrapText="1"/>
    </xf>
    <xf numFmtId="0" fontId="5" fillId="33" borderId="24" xfId="79" applyNumberFormat="1" applyFont="1" applyFill="1" applyBorder="1" applyAlignment="1">
      <alignment horizontal="left" vertical="top" wrapText="1"/>
    </xf>
    <xf numFmtId="0" fontId="5" fillId="33" borderId="19" xfId="79" applyNumberFormat="1" applyFont="1" applyFill="1" applyBorder="1" applyAlignment="1">
      <alignment horizontal="left" vertical="top" wrapText="1"/>
    </xf>
    <xf numFmtId="2" fontId="34" fillId="34" borderId="19" xfId="79" applyNumberFormat="1" applyFont="1" applyFill="1" applyBorder="1" applyAlignment="1">
      <alignment horizontal="center" vertical="center"/>
    </xf>
    <xf numFmtId="2" fontId="34" fillId="34" borderId="31" xfId="79" applyNumberFormat="1" applyFont="1" applyFill="1" applyBorder="1" applyAlignment="1">
      <alignment horizontal="center" vertical="center"/>
    </xf>
    <xf numFmtId="0" fontId="3" fillId="33" borderId="24" xfId="79" applyNumberFormat="1" applyFont="1" applyFill="1" applyBorder="1" applyAlignment="1">
      <alignment horizontal="left" vertical="top" wrapText="1"/>
    </xf>
    <xf numFmtId="0" fontId="3" fillId="33" borderId="48" xfId="79" applyNumberFormat="1" applyFont="1" applyFill="1" applyBorder="1" applyAlignment="1">
      <alignment horizontal="left" vertical="top" wrapText="1"/>
    </xf>
    <xf numFmtId="0" fontId="3" fillId="33" borderId="11" xfId="79" applyNumberFormat="1" applyFont="1" applyFill="1" applyBorder="1" applyAlignment="1">
      <alignment horizontal="left" vertical="top" wrapText="1"/>
    </xf>
    <xf numFmtId="0" fontId="0" fillId="0" borderId="0" xfId="0" applyFont="1" applyFill="1"/>
    <xf numFmtId="2" fontId="36" fillId="0" borderId="13" xfId="0" applyNumberFormat="1" applyFont="1" applyFill="1" applyBorder="1"/>
    <xf numFmtId="2" fontId="36" fillId="0" borderId="0" xfId="0" applyNumberFormat="1" applyFont="1" applyFill="1" applyBorder="1"/>
    <xf numFmtId="2" fontId="36" fillId="0" borderId="71" xfId="0" applyNumberFormat="1" applyFont="1" applyFill="1" applyBorder="1"/>
    <xf numFmtId="2" fontId="36" fillId="0" borderId="23" xfId="0" applyNumberFormat="1" applyFont="1" applyFill="1" applyBorder="1"/>
    <xf numFmtId="2" fontId="36" fillId="40" borderId="13" xfId="0" applyNumberFormat="1" applyFont="1" applyFill="1" applyBorder="1"/>
    <xf numFmtId="2" fontId="36" fillId="40" borderId="0" xfId="0" applyNumberFormat="1" applyFont="1" applyFill="1" applyBorder="1"/>
    <xf numFmtId="2" fontId="36" fillId="40" borderId="71" xfId="0" applyNumberFormat="1" applyFont="1" applyFill="1" applyBorder="1"/>
    <xf numFmtId="2" fontId="36" fillId="37" borderId="13" xfId="0" applyNumberFormat="1" applyFont="1" applyFill="1" applyBorder="1"/>
    <xf numFmtId="2" fontId="36" fillId="37" borderId="0" xfId="0" applyNumberFormat="1" applyFont="1" applyFill="1" applyBorder="1"/>
    <xf numFmtId="2" fontId="36" fillId="37" borderId="71" xfId="0" applyNumberFormat="1" applyFont="1" applyFill="1" applyBorder="1"/>
    <xf numFmtId="2" fontId="36" fillId="29" borderId="0" xfId="0" applyNumberFormat="1" applyFont="1" applyFill="1" applyBorder="1"/>
    <xf numFmtId="2" fontId="36" fillId="0" borderId="21" xfId="0" applyNumberFormat="1" applyFont="1" applyFill="1" applyBorder="1"/>
    <xf numFmtId="2" fontId="36" fillId="0" borderId="16" xfId="0" applyNumberFormat="1" applyFont="1" applyFill="1" applyBorder="1"/>
    <xf numFmtId="2" fontId="36" fillId="0" borderId="17" xfId="0" applyNumberFormat="1" applyFont="1" applyFill="1" applyBorder="1"/>
    <xf numFmtId="2" fontId="36" fillId="0" borderId="63" xfId="0" applyNumberFormat="1" applyFont="1" applyFill="1" applyBorder="1"/>
    <xf numFmtId="0" fontId="8" fillId="0" borderId="78" xfId="79" applyNumberFormat="1" applyFont="1" applyFill="1" applyBorder="1" applyAlignment="1">
      <alignment horizontal="center" wrapText="1"/>
    </xf>
    <xf numFmtId="0" fontId="8" fillId="0" borderId="83" xfId="79" applyNumberFormat="1" applyFont="1" applyFill="1" applyBorder="1" applyAlignment="1">
      <alignment horizontal="center" wrapText="1"/>
    </xf>
    <xf numFmtId="0" fontId="42" fillId="0" borderId="84" xfId="79" applyNumberFormat="1" applyFont="1" applyFill="1" applyBorder="1" applyAlignment="1">
      <alignment vertical="top" wrapText="1"/>
    </xf>
    <xf numFmtId="0" fontId="43" fillId="29" borderId="72" xfId="79" applyNumberFormat="1" applyFont="1" applyFill="1" applyBorder="1" applyAlignment="1">
      <alignment horizontal="center" vertical="top" wrapText="1"/>
    </xf>
    <xf numFmtId="0" fontId="56" fillId="0" borderId="0" xfId="79" applyNumberFormat="1" applyFont="1" applyFill="1" applyBorder="1" applyAlignment="1"/>
    <xf numFmtId="0" fontId="40" fillId="0" borderId="0" xfId="79" applyNumberFormat="1" applyFont="1" applyFill="1" applyBorder="1" applyAlignment="1"/>
    <xf numFmtId="0" fontId="40" fillId="0" borderId="0" xfId="79" applyNumberFormat="1" applyFont="1" applyFill="1" applyBorder="1" applyAlignment="1">
      <alignment horizontal="center"/>
    </xf>
    <xf numFmtId="0" fontId="39" fillId="0" borderId="57" xfId="79" applyNumberFormat="1" applyFont="1" applyFill="1" applyBorder="1" applyAlignment="1">
      <alignment horizontal="center"/>
    </xf>
    <xf numFmtId="0" fontId="39" fillId="0" borderId="58" xfId="79" applyNumberFormat="1" applyFont="1" applyFill="1" applyBorder="1" applyAlignment="1">
      <alignment horizontal="center"/>
    </xf>
    <xf numFmtId="2" fontId="39" fillId="0" borderId="49" xfId="79" applyNumberFormat="1" applyFont="1" applyFill="1" applyBorder="1" applyAlignment="1">
      <alignment horizontal="center"/>
    </xf>
    <xf numFmtId="2" fontId="39" fillId="0" borderId="50" xfId="79" applyNumberFormat="1" applyFont="1" applyFill="1" applyBorder="1" applyAlignment="1">
      <alignment horizontal="center"/>
    </xf>
    <xf numFmtId="2" fontId="39" fillId="0" borderId="51" xfId="79" applyNumberFormat="1" applyFont="1" applyFill="1" applyBorder="1" applyAlignment="1">
      <alignment horizontal="center"/>
    </xf>
    <xf numFmtId="2" fontId="39" fillId="0" borderId="38" xfId="79" applyNumberFormat="1" applyFont="1" applyFill="1" applyBorder="1" applyAlignment="1">
      <alignment horizontal="center"/>
    </xf>
    <xf numFmtId="2" fontId="39" fillId="0" borderId="43" xfId="79" applyNumberFormat="1" applyFont="1" applyFill="1" applyBorder="1" applyAlignment="1">
      <alignment horizontal="center"/>
    </xf>
    <xf numFmtId="2" fontId="39" fillId="0" borderId="44" xfId="79" applyNumberFormat="1" applyFont="1" applyFill="1" applyBorder="1" applyAlignment="1">
      <alignment horizontal="center"/>
    </xf>
    <xf numFmtId="2" fontId="39" fillId="0" borderId="57" xfId="79" applyNumberFormat="1" applyFont="1" applyFill="1" applyBorder="1" applyAlignment="1">
      <alignment horizontal="center"/>
    </xf>
    <xf numFmtId="2" fontId="39" fillId="0" borderId="58" xfId="79" applyNumberFormat="1" applyFont="1" applyFill="1" applyBorder="1" applyAlignment="1">
      <alignment horizontal="center"/>
    </xf>
    <xf numFmtId="0" fontId="39" fillId="0" borderId="49" xfId="79" applyNumberFormat="1" applyFont="1" applyFill="1" applyBorder="1" applyAlignment="1">
      <alignment horizontal="center"/>
    </xf>
    <xf numFmtId="0" fontId="39" fillId="0" borderId="50" xfId="79" applyNumberFormat="1" applyFont="1" applyFill="1" applyBorder="1" applyAlignment="1">
      <alignment horizontal="center"/>
    </xf>
    <xf numFmtId="0" fontId="39" fillId="0" borderId="51" xfId="79" applyNumberFormat="1" applyFont="1" applyFill="1" applyBorder="1" applyAlignment="1">
      <alignment horizontal="center"/>
    </xf>
    <xf numFmtId="0" fontId="38" fillId="25" borderId="0" xfId="79" applyNumberFormat="1" applyFont="1" applyFill="1" applyBorder="1" applyAlignment="1">
      <alignment horizontal="center" vertical="center"/>
    </xf>
    <xf numFmtId="0" fontId="38" fillId="25" borderId="15" xfId="79" applyNumberFormat="1" applyFont="1" applyFill="1" applyBorder="1" applyAlignment="1">
      <alignment horizontal="center" vertical="center"/>
    </xf>
    <xf numFmtId="0" fontId="40" fillId="0" borderId="39" xfId="79" applyNumberFormat="1" applyFont="1" applyFill="1" applyBorder="1" applyAlignment="1">
      <alignment horizontal="center" vertical="center" wrapText="1"/>
    </xf>
    <xf numFmtId="0" fontId="40" fillId="0" borderId="65" xfId="79" applyNumberFormat="1" applyFont="1" applyFill="1" applyBorder="1" applyAlignment="1">
      <alignment horizontal="center" vertical="center" wrapText="1"/>
    </xf>
    <xf numFmtId="0" fontId="40" fillId="0" borderId="76" xfId="79" applyNumberFormat="1" applyFont="1" applyFill="1" applyBorder="1" applyAlignment="1">
      <alignment horizontal="center" vertical="center" wrapText="1"/>
    </xf>
    <xf numFmtId="0" fontId="39" fillId="0" borderId="0" xfId="79" applyNumberFormat="1" applyFont="1" applyFill="1" applyBorder="1" applyAlignment="1">
      <alignment horizontal="center"/>
    </xf>
    <xf numFmtId="0" fontId="44" fillId="43" borderId="0" xfId="79" applyNumberFormat="1" applyFont="1" applyFill="1" applyBorder="1" applyAlignment="1">
      <alignment horizontal="center" vertical="top" wrapText="1"/>
    </xf>
    <xf numFmtId="0" fontId="44" fillId="43" borderId="14" xfId="79" applyNumberFormat="1" applyFont="1" applyFill="1" applyBorder="1" applyAlignment="1">
      <alignment horizontal="center" vertical="top" wrapText="1"/>
    </xf>
    <xf numFmtId="0" fontId="40" fillId="0" borderId="79" xfId="79" applyNumberFormat="1" applyFont="1" applyFill="1" applyBorder="1" applyAlignment="1">
      <alignment horizontal="center" wrapText="1"/>
    </xf>
    <xf numFmtId="0" fontId="40" fillId="0" borderId="23" xfId="79" applyNumberFormat="1" applyFont="1" applyFill="1" applyBorder="1" applyAlignment="1">
      <alignment horizontal="center" wrapText="1"/>
    </xf>
    <xf numFmtId="0" fontId="40" fillId="0" borderId="63" xfId="79" applyNumberFormat="1" applyFont="1" applyFill="1" applyBorder="1" applyAlignment="1">
      <alignment horizontal="center" wrapText="1"/>
    </xf>
    <xf numFmtId="0" fontId="51" fillId="45" borderId="0" xfId="79" applyNumberFormat="1" applyFont="1" applyFill="1" applyBorder="1" applyAlignment="1">
      <alignment horizontal="center" vertical="top" wrapText="1"/>
    </xf>
    <xf numFmtId="0" fontId="51" fillId="45" borderId="14" xfId="79" applyNumberFormat="1" applyFont="1" applyFill="1" applyBorder="1" applyAlignment="1">
      <alignment horizontal="center" vertical="top" wrapText="1"/>
    </xf>
    <xf numFmtId="0" fontId="55" fillId="0" borderId="0" xfId="0" applyFont="1" applyAlignment="1" applyProtection="1">
      <alignment horizontal="center" vertical="center"/>
    </xf>
    <xf numFmtId="0" fontId="55" fillId="0" borderId="15" xfId="0" applyFont="1" applyBorder="1" applyAlignment="1" applyProtection="1">
      <alignment horizontal="center" vertical="center"/>
    </xf>
    <xf numFmtId="0" fontId="5" fillId="0" borderId="54" xfId="0" applyFont="1" applyBorder="1" applyAlignment="1" applyProtection="1">
      <alignment horizontal="center" vertical="center" wrapText="1"/>
    </xf>
    <xf numFmtId="0" fontId="5" fillId="0" borderId="53" xfId="0" applyFont="1" applyBorder="1" applyAlignment="1" applyProtection="1">
      <alignment horizontal="center" vertical="center" wrapText="1"/>
    </xf>
    <xf numFmtId="0" fontId="5" fillId="0" borderId="55" xfId="0" applyFont="1" applyBorder="1" applyAlignment="1" applyProtection="1">
      <alignment horizontal="center" vertical="center" wrapText="1"/>
    </xf>
    <xf numFmtId="0" fontId="9" fillId="50" borderId="19" xfId="0" applyFont="1" applyFill="1" applyBorder="1" applyAlignment="1" applyProtection="1">
      <alignment vertical="center" wrapText="1"/>
    </xf>
    <xf numFmtId="0" fontId="9" fillId="21" borderId="19" xfId="0" applyFont="1" applyFill="1" applyBorder="1" applyAlignment="1" applyProtection="1">
      <alignment vertical="center" wrapText="1"/>
    </xf>
    <xf numFmtId="0" fontId="9" fillId="21" borderId="32" xfId="0" applyFont="1" applyFill="1" applyBorder="1" applyAlignment="1" applyProtection="1">
      <alignment vertical="center" wrapText="1"/>
    </xf>
    <xf numFmtId="0" fontId="5" fillId="0" borderId="38" xfId="0" applyFont="1" applyFill="1" applyBorder="1" applyAlignment="1" applyProtection="1">
      <alignment horizontal="center" wrapText="1"/>
    </xf>
    <xf numFmtId="0" fontId="5" fillId="0" borderId="43" xfId="0" applyFont="1" applyFill="1" applyBorder="1" applyAlignment="1" applyProtection="1">
      <alignment horizontal="center" wrapText="1"/>
    </xf>
    <xf numFmtId="0" fontId="5" fillId="0" borderId="44" xfId="0" applyFont="1" applyFill="1" applyBorder="1" applyAlignment="1" applyProtection="1">
      <alignment horizontal="center" wrapText="1"/>
    </xf>
    <xf numFmtId="0" fontId="0" fillId="0" borderId="19" xfId="0" applyBorder="1" applyAlignment="1">
      <alignment vertical="center" wrapText="1"/>
    </xf>
    <xf numFmtId="0" fontId="0" fillId="0" borderId="32" xfId="0" applyBorder="1" applyAlignment="1">
      <alignment vertical="center" wrapText="1"/>
    </xf>
    <xf numFmtId="0" fontId="9" fillId="50" borderId="19" xfId="95" applyFont="1" applyFill="1" applyBorder="1" applyAlignment="1" applyProtection="1">
      <alignment vertical="center" wrapText="1"/>
    </xf>
    <xf numFmtId="0" fontId="9" fillId="21" borderId="19" xfId="95" applyFont="1" applyFill="1" applyBorder="1" applyAlignment="1" applyProtection="1">
      <alignment vertical="center" wrapText="1"/>
    </xf>
    <xf numFmtId="0" fontId="9" fillId="21" borderId="32" xfId="95" applyFont="1" applyFill="1" applyBorder="1" applyAlignment="1" applyProtection="1">
      <alignment vertical="center" wrapText="1"/>
    </xf>
    <xf numFmtId="0" fontId="5" fillId="25" borderId="38" xfId="0" applyFont="1" applyFill="1" applyBorder="1" applyAlignment="1" applyProtection="1">
      <alignment horizontal="center" wrapText="1"/>
    </xf>
    <xf numFmtId="0" fontId="5" fillId="25" borderId="43" xfId="0" applyFont="1" applyFill="1" applyBorder="1" applyAlignment="1" applyProtection="1">
      <alignment horizontal="center" wrapText="1"/>
    </xf>
    <xf numFmtId="0" fontId="5" fillId="25" borderId="44" xfId="0" applyFont="1" applyFill="1" applyBorder="1" applyAlignment="1" applyProtection="1">
      <alignment horizontal="center" wrapText="1"/>
    </xf>
    <xf numFmtId="0" fontId="5" fillId="0" borderId="31" xfId="0" applyFont="1" applyBorder="1" applyAlignment="1" applyProtection="1">
      <alignment horizontal="center" wrapText="1"/>
    </xf>
    <xf numFmtId="0" fontId="5" fillId="0" borderId="19" xfId="0" applyFont="1" applyBorder="1" applyAlignment="1"/>
    <xf numFmtId="0" fontId="5" fillId="0" borderId="20" xfId="0" applyFont="1" applyBorder="1" applyAlignment="1"/>
    <xf numFmtId="0" fontId="5" fillId="0" borderId="19" xfId="0" applyFont="1" applyBorder="1" applyAlignment="1">
      <alignment horizontal="center"/>
    </xf>
    <xf numFmtId="0" fontId="5" fillId="0" borderId="20" xfId="0" applyFont="1" applyBorder="1" applyAlignment="1">
      <alignment horizontal="center"/>
    </xf>
    <xf numFmtId="0" fontId="9" fillId="50" borderId="19" xfId="0" applyFont="1" applyFill="1" applyBorder="1" applyAlignment="1" applyProtection="1">
      <alignment horizontal="left" vertical="center" wrapText="1"/>
    </xf>
    <xf numFmtId="0" fontId="9" fillId="21" borderId="19" xfId="0" applyFont="1" applyFill="1" applyBorder="1" applyAlignment="1" applyProtection="1">
      <alignment horizontal="left" vertical="center" wrapText="1"/>
    </xf>
    <xf numFmtId="0" fontId="9" fillId="21" borderId="32" xfId="0" applyFont="1" applyFill="1" applyBorder="1" applyAlignment="1" applyProtection="1">
      <alignment horizontal="left" vertical="center" wrapText="1"/>
    </xf>
    <xf numFmtId="0" fontId="9" fillId="50" borderId="19" xfId="79" applyNumberFormat="1" applyFont="1" applyFill="1" applyBorder="1" applyAlignment="1">
      <alignment vertical="center" wrapText="1"/>
    </xf>
    <xf numFmtId="0" fontId="9" fillId="21" borderId="19" xfId="79" applyNumberFormat="1" applyFont="1" applyFill="1" applyBorder="1" applyAlignment="1">
      <alignment vertical="center" wrapText="1"/>
    </xf>
    <xf numFmtId="0" fontId="9" fillId="21" borderId="32" xfId="79" applyNumberFormat="1" applyFont="1" applyFill="1" applyBorder="1" applyAlignment="1">
      <alignment vertical="center" wrapText="1"/>
    </xf>
    <xf numFmtId="0" fontId="49" fillId="38" borderId="21" xfId="0" applyFont="1" applyFill="1" applyBorder="1" applyAlignment="1">
      <alignment horizontal="center" wrapText="1"/>
    </xf>
    <xf numFmtId="0" fontId="49" fillId="38" borderId="16" xfId="0" applyFont="1" applyFill="1" applyBorder="1" applyAlignment="1">
      <alignment horizontal="center" wrapText="1"/>
    </xf>
    <xf numFmtId="0" fontId="48" fillId="32" borderId="0" xfId="0" applyFont="1" applyFill="1" applyBorder="1" applyAlignment="1">
      <alignment horizontal="left" vertical="top" wrapText="1"/>
    </xf>
    <xf numFmtId="0" fontId="49" fillId="37" borderId="0" xfId="0" applyFont="1" applyFill="1" applyBorder="1" applyAlignment="1">
      <alignment horizontal="center" wrapText="1"/>
    </xf>
    <xf numFmtId="0" fontId="49" fillId="37" borderId="21" xfId="0" applyFont="1" applyFill="1" applyBorder="1" applyAlignment="1">
      <alignment horizontal="center" wrapText="1"/>
    </xf>
    <xf numFmtId="0" fontId="49" fillId="37" borderId="16" xfId="0" applyFont="1" applyFill="1" applyBorder="1" applyAlignment="1">
      <alignment horizontal="center" wrapText="1"/>
    </xf>
    <xf numFmtId="0" fontId="36" fillId="39" borderId="13" xfId="0" applyFont="1" applyFill="1" applyBorder="1" applyAlignment="1">
      <alignment horizontal="center" wrapText="1"/>
    </xf>
    <xf numFmtId="0" fontId="36" fillId="39" borderId="0" xfId="0" applyFont="1" applyFill="1" applyBorder="1" applyAlignment="1">
      <alignment horizontal="center" wrapText="1"/>
    </xf>
    <xf numFmtId="0" fontId="56" fillId="0" borderId="0" xfId="0" applyFont="1" applyFill="1" applyBorder="1" applyAlignment="1">
      <alignment horizontal="center" vertical="center" wrapText="1"/>
    </xf>
    <xf numFmtId="0" fontId="36" fillId="39" borderId="71" xfId="0" applyFont="1" applyFill="1" applyBorder="1" applyAlignment="1">
      <alignment horizontal="center" wrapText="1"/>
    </xf>
    <xf numFmtId="0" fontId="36" fillId="39" borderId="79" xfId="0" applyFont="1" applyFill="1" applyBorder="1" applyAlignment="1">
      <alignment horizontal="center" vertical="center" wrapText="1"/>
    </xf>
    <xf numFmtId="0" fontId="36" fillId="39" borderId="23" xfId="0" applyFont="1" applyFill="1" applyBorder="1" applyAlignment="1">
      <alignment horizontal="center" vertical="center" wrapText="1"/>
    </xf>
    <xf numFmtId="0" fontId="36" fillId="39" borderId="80" xfId="0" applyFont="1" applyFill="1" applyBorder="1" applyAlignment="1">
      <alignment horizontal="center"/>
    </xf>
    <xf numFmtId="0" fontId="36" fillId="39" borderId="81" xfId="0" applyFont="1" applyFill="1" applyBorder="1" applyAlignment="1">
      <alignment horizontal="center"/>
    </xf>
    <xf numFmtId="0" fontId="36" fillId="39" borderId="82" xfId="0" applyFont="1" applyFill="1" applyBorder="1" applyAlignment="1">
      <alignment horizontal="center"/>
    </xf>
    <xf numFmtId="0" fontId="40" fillId="0" borderId="0" xfId="0" applyFont="1" applyFill="1" applyBorder="1" applyAlignment="1">
      <alignment horizontal="center" vertical="center" wrapText="1"/>
    </xf>
    <xf numFmtId="0" fontId="40" fillId="0" borderId="0" xfId="0" applyFont="1" applyFill="1" applyBorder="1" applyAlignment="1">
      <alignment horizontal="center" vertical="center"/>
    </xf>
    <xf numFmtId="0" fontId="43" fillId="39" borderId="80" xfId="0" applyFont="1" applyFill="1" applyBorder="1" applyAlignment="1">
      <alignment horizontal="center" wrapText="1"/>
    </xf>
    <xf numFmtId="0" fontId="43" fillId="39" borderId="81" xfId="0" applyFont="1" applyFill="1" applyBorder="1" applyAlignment="1">
      <alignment horizontal="center" wrapText="1"/>
    </xf>
    <xf numFmtId="0" fontId="36" fillId="39" borderId="13" xfId="0" applyFont="1" applyFill="1" applyBorder="1" applyAlignment="1">
      <alignment horizontal="center" vertical="center" wrapText="1"/>
    </xf>
    <xf numFmtId="0" fontId="36" fillId="39" borderId="13" xfId="0" applyFont="1" applyFill="1" applyBorder="1" applyAlignment="1">
      <alignment horizontal="center"/>
    </xf>
    <xf numFmtId="0" fontId="36" fillId="39" borderId="0" xfId="0" applyFont="1" applyFill="1" applyBorder="1" applyAlignment="1">
      <alignment horizontal="center"/>
    </xf>
  </cellXfs>
  <cellStyles count="99">
    <cellStyle name="20% - Accent1 2" xfId="1"/>
    <cellStyle name="20% - Accent1 3" xfId="2"/>
    <cellStyle name="20% - Accent2 2" xfId="3"/>
    <cellStyle name="20% - Accent2 3" xfId="4"/>
    <cellStyle name="20% - Accent3 2" xfId="5"/>
    <cellStyle name="20% - Accent3 3" xfId="6"/>
    <cellStyle name="20% - Accent4 2" xfId="7"/>
    <cellStyle name="20% - Accent4 3" xfId="8"/>
    <cellStyle name="20% - Accent5 2" xfId="9"/>
    <cellStyle name="20% - Accent5 3" xfId="10"/>
    <cellStyle name="20% - Accent6 2" xfId="11"/>
    <cellStyle name="20% - Accent6 3" xfId="12"/>
    <cellStyle name="40% - Accent1 2" xfId="13"/>
    <cellStyle name="40% - Accent1 3" xfId="14"/>
    <cellStyle name="40% - Accent2 2" xfId="15"/>
    <cellStyle name="40% - Accent2 3" xfId="16"/>
    <cellStyle name="40% - Accent3 2" xfId="17"/>
    <cellStyle name="40% - Accent3 3" xfId="18"/>
    <cellStyle name="40% - Accent4 2" xfId="19"/>
    <cellStyle name="40% - Accent4 3" xfId="20"/>
    <cellStyle name="40% - Accent5 2" xfId="21"/>
    <cellStyle name="40% - Accent5 3" xfId="22"/>
    <cellStyle name="40% - Accent6 2" xfId="23"/>
    <cellStyle name="40% - Accent6 3" xfId="24"/>
    <cellStyle name="60% - Accent1 2" xfId="25"/>
    <cellStyle name="60% - Accent1 3" xfId="26"/>
    <cellStyle name="60% - Accent2 2" xfId="27"/>
    <cellStyle name="60% - Accent2 3" xfId="28"/>
    <cellStyle name="60% - Accent3 2" xfId="29"/>
    <cellStyle name="60% - Accent3 3" xfId="30"/>
    <cellStyle name="60% - Accent4 2" xfId="31"/>
    <cellStyle name="60% - Accent4 3" xfId="32"/>
    <cellStyle name="60% - Accent5 2" xfId="33"/>
    <cellStyle name="60% - Accent5 3" xfId="34"/>
    <cellStyle name="60% - Accent6 2" xfId="35"/>
    <cellStyle name="60% - Accent6 3" xfId="36"/>
    <cellStyle name="Accent1 2" xfId="37"/>
    <cellStyle name="Accent1 3" xfId="38"/>
    <cellStyle name="Accent2 2" xfId="39"/>
    <cellStyle name="Accent2 3" xfId="40"/>
    <cellStyle name="Accent3 2" xfId="41"/>
    <cellStyle name="Accent3 3" xfId="42"/>
    <cellStyle name="Accent4 2" xfId="43"/>
    <cellStyle name="Accent4 3" xfId="44"/>
    <cellStyle name="Accent5 2" xfId="45"/>
    <cellStyle name="Accent5 3" xfId="46"/>
    <cellStyle name="Accent6 2" xfId="47"/>
    <cellStyle name="Accent6 3" xfId="48"/>
    <cellStyle name="Bad 2" xfId="49"/>
    <cellStyle name="Bad 3" xfId="50"/>
    <cellStyle name="Calculation 2" xfId="51"/>
    <cellStyle name="Calculation 3" xfId="52"/>
    <cellStyle name="Check Cell 2" xfId="53"/>
    <cellStyle name="Check Cell 3" xfId="54"/>
    <cellStyle name="Explanatory Text 2" xfId="55"/>
    <cellStyle name="Explanatory Text 3" xfId="56"/>
    <cellStyle name="Good 2" xfId="57"/>
    <cellStyle name="Good 3" xfId="58"/>
    <cellStyle name="Heading 1 2" xfId="59"/>
    <cellStyle name="Heading 1 3" xfId="60"/>
    <cellStyle name="Heading 2 2" xfId="61"/>
    <cellStyle name="Heading 2 3" xfId="62"/>
    <cellStyle name="Heading 3 2" xfId="63"/>
    <cellStyle name="Heading 3 3" xfId="64"/>
    <cellStyle name="Heading 4 2" xfId="65"/>
    <cellStyle name="Heading 4 3" xfId="66"/>
    <cellStyle name="Input 2" xfId="67"/>
    <cellStyle name="Input 3" xfId="68"/>
    <cellStyle name="Linked Cell 2" xfId="69"/>
    <cellStyle name="Linked Cell 3" xfId="70"/>
    <cellStyle name="Neutral 2" xfId="71"/>
    <cellStyle name="Neutral 3" xfId="72"/>
    <cellStyle name="Normal" xfId="0" builtinId="0"/>
    <cellStyle name="Normal 2" xfId="73"/>
    <cellStyle name="Normal 2 2" xfId="74"/>
    <cellStyle name="Normal 3" xfId="75"/>
    <cellStyle name="Normal 4" xfId="76"/>
    <cellStyle name="Normal 5" xfId="77"/>
    <cellStyle name="Normal 6" xfId="78"/>
    <cellStyle name="Normal 7 2" xfId="96"/>
    <cellStyle name="Normal 7 2 2" xfId="97"/>
    <cellStyle name="Normal_KPIs and MIs 27032009" xfId="79"/>
    <cellStyle name="Normal_UNICEF 2012" xfId="95"/>
    <cellStyle name="Note 2" xfId="80"/>
    <cellStyle name="Note 3" xfId="81"/>
    <cellStyle name="Output 2" xfId="82"/>
    <cellStyle name="Output 3" xfId="83"/>
    <cellStyle name="Percent" xfId="98" builtinId="5"/>
    <cellStyle name="Percent 2" xfId="84"/>
    <cellStyle name="Percent 2 2" xfId="85"/>
    <cellStyle name="Percent 3" xfId="86"/>
    <cellStyle name="Percent 4" xfId="87"/>
    <cellStyle name="Percent 5" xfId="88"/>
    <cellStyle name="Title 2" xfId="89"/>
    <cellStyle name="Title 3" xfId="90"/>
    <cellStyle name="Total 2" xfId="91"/>
    <cellStyle name="Total 3" xfId="92"/>
    <cellStyle name="Warning Text 2" xfId="93"/>
    <cellStyle name="Warning Text 3" xfId="94"/>
  </cellStyles>
  <dxfs count="19">
    <dxf>
      <fill>
        <patternFill patternType="lightDown">
          <bgColor theme="1" tint="0.14996795556505021"/>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92D051"/>
      <color rgb="FF333333"/>
      <color rgb="FF4F81BD"/>
      <color rgb="FF92D050"/>
      <color rgb="FFDDD9C4"/>
      <color rgb="FFFFFF99"/>
      <color rgb="FF333399"/>
      <color rgb="FFCC99FF"/>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AR164"/>
  <sheetViews>
    <sheetView showGridLines="0" tabSelected="1" view="pageBreakPreview" zoomScale="55" zoomScaleNormal="58" zoomScaleSheetLayoutView="55" workbookViewId="0">
      <selection activeCell="B1" sqref="B1:D3"/>
    </sheetView>
  </sheetViews>
  <sheetFormatPr defaultColWidth="11.6640625" defaultRowHeight="20.399999999999999"/>
  <cols>
    <col min="1" max="1" width="13.5546875" style="606" customWidth="1"/>
    <col min="2" max="2" width="42.33203125" style="232" customWidth="1"/>
    <col min="3" max="3" width="62.6640625" style="232" customWidth="1"/>
    <col min="4" max="4" width="30.6640625" style="232" customWidth="1"/>
    <col min="5" max="5" width="13.88671875" style="233" customWidth="1"/>
    <col min="6" max="6" width="10.44140625" style="233" customWidth="1"/>
    <col min="7" max="7" width="14" style="233" customWidth="1"/>
    <col min="8" max="8" width="10.44140625" style="233" customWidth="1"/>
    <col min="9" max="9" width="15.33203125" style="233" customWidth="1"/>
    <col min="10" max="10" width="10.44140625" style="233" customWidth="1"/>
    <col min="11" max="11" width="13.44140625" style="233" customWidth="1"/>
    <col min="12" max="18" width="10.44140625" style="234" customWidth="1"/>
    <col min="19" max="22" width="11.88671875" style="233" bestFit="1" customWidth="1"/>
    <col min="23" max="24" width="14.33203125" style="233" hidden="1" customWidth="1"/>
    <col min="25" max="25" width="26.5546875" style="233" customWidth="1"/>
    <col min="26" max="26" width="16.5546875" style="233" hidden="1" customWidth="1"/>
    <col min="27" max="27" width="18.6640625" style="233" hidden="1" customWidth="1"/>
    <col min="28" max="28" width="22" style="233" hidden="1" customWidth="1"/>
    <col min="29" max="29" width="20.33203125" style="233" hidden="1" customWidth="1"/>
    <col min="30" max="30" width="16.5546875" style="233" hidden="1" customWidth="1"/>
    <col min="31" max="31" width="18.6640625" style="233" hidden="1" customWidth="1"/>
    <col min="32" max="32" width="22" style="233" hidden="1" customWidth="1"/>
    <col min="33" max="33" width="20.33203125" style="233" hidden="1" customWidth="1"/>
    <col min="34" max="34" width="16.5546875" style="233" hidden="1" customWidth="1"/>
    <col min="35" max="35" width="18.6640625" style="233" hidden="1" customWidth="1"/>
    <col min="36" max="36" width="22" style="233" hidden="1" customWidth="1"/>
    <col min="37" max="37" width="20.33203125" style="233" hidden="1" customWidth="1"/>
    <col min="38" max="38" width="39.88671875" style="233" customWidth="1"/>
    <col min="39" max="39" width="20.33203125" style="233" customWidth="1"/>
    <col min="40" max="40" width="11.6640625" style="516"/>
    <col min="41" max="43" width="11.6640625" style="514"/>
    <col min="44" max="64" width="11.6640625" style="233"/>
    <col min="65" max="65" width="21.5546875" style="233" customWidth="1"/>
    <col min="66" max="66" width="16.88671875" style="233" customWidth="1"/>
    <col min="67" max="16384" width="11.6640625" style="233"/>
  </cols>
  <sheetData>
    <row r="1" spans="1:43" ht="67.8" thickBot="1">
      <c r="B1" s="622" t="s">
        <v>661</v>
      </c>
      <c r="C1" s="622"/>
      <c r="D1" s="622"/>
      <c r="E1" s="535" t="s">
        <v>72</v>
      </c>
      <c r="F1" s="512"/>
      <c r="G1" s="511" t="s">
        <v>700</v>
      </c>
      <c r="H1" s="536"/>
      <c r="I1" s="511" t="s">
        <v>701</v>
      </c>
      <c r="J1" s="525"/>
      <c r="K1" s="513" t="s">
        <v>702</v>
      </c>
      <c r="L1" s="537"/>
      <c r="M1" s="534" t="s">
        <v>704</v>
      </c>
      <c r="N1" s="515"/>
      <c r="P1" s="515"/>
      <c r="Q1" s="515"/>
      <c r="R1" s="515"/>
      <c r="S1" s="514"/>
      <c r="T1" s="514"/>
      <c r="U1" s="514"/>
      <c r="V1" s="514"/>
      <c r="W1" s="514"/>
      <c r="X1" s="514"/>
      <c r="Y1" s="514"/>
      <c r="Z1" s="514"/>
      <c r="AA1" s="514"/>
      <c r="AB1" s="514"/>
      <c r="AC1" s="514"/>
      <c r="AD1" s="514"/>
      <c r="AE1" s="514"/>
      <c r="AF1" s="514"/>
      <c r="AG1" s="514"/>
      <c r="AH1" s="514"/>
      <c r="AI1" s="514"/>
      <c r="AJ1" s="514"/>
      <c r="AK1" s="514"/>
      <c r="AL1" s="514"/>
      <c r="AM1" s="514"/>
    </row>
    <row r="2" spans="1:43" ht="33.75" customHeight="1" thickBot="1">
      <c r="B2" s="622"/>
      <c r="C2" s="622"/>
      <c r="D2" s="622"/>
      <c r="E2" s="619" t="s">
        <v>396</v>
      </c>
      <c r="F2" s="620"/>
      <c r="G2" s="620"/>
      <c r="H2" s="620"/>
      <c r="I2" s="620"/>
      <c r="J2" s="620"/>
      <c r="K2" s="620"/>
      <c r="L2" s="621"/>
      <c r="M2" s="619" t="s">
        <v>397</v>
      </c>
      <c r="N2" s="620"/>
      <c r="O2" s="620"/>
      <c r="P2" s="620"/>
      <c r="Q2" s="620"/>
      <c r="R2" s="620"/>
      <c r="S2" s="620"/>
      <c r="T2" s="620"/>
      <c r="U2" s="620"/>
      <c r="V2" s="621"/>
      <c r="W2" s="620" t="s">
        <v>398</v>
      </c>
      <c r="X2" s="621"/>
      <c r="Y2" s="489" t="s">
        <v>399</v>
      </c>
      <c r="Z2" s="619" t="s">
        <v>400</v>
      </c>
      <c r="AA2" s="620"/>
      <c r="AB2" s="620"/>
      <c r="AC2" s="621"/>
      <c r="AD2" s="619" t="s">
        <v>401</v>
      </c>
      <c r="AE2" s="620"/>
      <c r="AF2" s="620"/>
      <c r="AG2" s="621"/>
      <c r="AH2" s="619" t="s">
        <v>402</v>
      </c>
      <c r="AI2" s="620"/>
      <c r="AJ2" s="620"/>
      <c r="AK2" s="620"/>
      <c r="AL2" s="609" t="s">
        <v>403</v>
      </c>
      <c r="AM2" s="610"/>
    </row>
    <row r="3" spans="1:43" ht="33.75" customHeight="1" thickBot="1">
      <c r="B3" s="623"/>
      <c r="C3" s="623"/>
      <c r="D3" s="623"/>
      <c r="E3" s="611" t="s">
        <v>404</v>
      </c>
      <c r="F3" s="612"/>
      <c r="G3" s="612"/>
      <c r="H3" s="613"/>
      <c r="I3" s="611" t="s">
        <v>66</v>
      </c>
      <c r="J3" s="612"/>
      <c r="K3" s="612"/>
      <c r="L3" s="613"/>
      <c r="M3" s="614" t="s">
        <v>404</v>
      </c>
      <c r="N3" s="615"/>
      <c r="O3" s="615"/>
      <c r="P3" s="615"/>
      <c r="Q3" s="615"/>
      <c r="R3" s="615"/>
      <c r="S3" s="615"/>
      <c r="T3" s="615"/>
      <c r="U3" s="615"/>
      <c r="V3" s="616"/>
      <c r="W3" s="612" t="s">
        <v>63</v>
      </c>
      <c r="X3" s="613"/>
      <c r="Y3" s="235" t="s">
        <v>63</v>
      </c>
      <c r="Z3" s="611" t="s">
        <v>405</v>
      </c>
      <c r="AA3" s="612"/>
      <c r="AB3" s="612"/>
      <c r="AC3" s="613"/>
      <c r="AD3" s="611" t="s">
        <v>406</v>
      </c>
      <c r="AE3" s="612"/>
      <c r="AF3" s="612"/>
      <c r="AG3" s="613"/>
      <c r="AH3" s="611" t="s">
        <v>407</v>
      </c>
      <c r="AI3" s="612"/>
      <c r="AJ3" s="612"/>
      <c r="AK3" s="612"/>
      <c r="AL3" s="617" t="s">
        <v>63</v>
      </c>
      <c r="AM3" s="618"/>
    </row>
    <row r="4" spans="1:43" ht="21.6" thickBot="1">
      <c r="A4" s="630" t="s">
        <v>705</v>
      </c>
      <c r="B4" s="490" t="s">
        <v>408</v>
      </c>
      <c r="C4" s="491" t="s">
        <v>409</v>
      </c>
      <c r="D4" s="624" t="s">
        <v>395</v>
      </c>
      <c r="E4" s="354" t="s">
        <v>62</v>
      </c>
      <c r="F4" s="236" t="s">
        <v>64</v>
      </c>
      <c r="G4" s="236" t="s">
        <v>65</v>
      </c>
      <c r="H4" s="355" t="s">
        <v>76</v>
      </c>
      <c r="I4" s="354" t="s">
        <v>410</v>
      </c>
      <c r="J4" s="236" t="s">
        <v>64</v>
      </c>
      <c r="K4" s="236" t="s">
        <v>65</v>
      </c>
      <c r="L4" s="237" t="s">
        <v>76</v>
      </c>
      <c r="M4" s="238" t="s">
        <v>411</v>
      </c>
      <c r="N4" s="239" t="s">
        <v>412</v>
      </c>
      <c r="O4" s="239" t="s">
        <v>413</v>
      </c>
      <c r="P4" s="239" t="s">
        <v>414</v>
      </c>
      <c r="Q4" s="239" t="s">
        <v>415</v>
      </c>
      <c r="R4" s="239" t="s">
        <v>416</v>
      </c>
      <c r="S4" s="239" t="s">
        <v>417</v>
      </c>
      <c r="T4" s="239" t="s">
        <v>418</v>
      </c>
      <c r="U4" s="239" t="s">
        <v>419</v>
      </c>
      <c r="V4" s="240" t="s">
        <v>420</v>
      </c>
      <c r="W4" s="241" t="s">
        <v>421</v>
      </c>
      <c r="X4" s="355" t="s">
        <v>422</v>
      </c>
      <c r="Y4" s="355" t="s">
        <v>62</v>
      </c>
      <c r="Z4" s="354" t="s">
        <v>423</v>
      </c>
      <c r="AA4" s="355" t="s">
        <v>424</v>
      </c>
      <c r="AB4" s="354" t="s">
        <v>425</v>
      </c>
      <c r="AC4" s="355" t="s">
        <v>426</v>
      </c>
      <c r="AD4" s="354" t="s">
        <v>423</v>
      </c>
      <c r="AE4" s="355" t="s">
        <v>424</v>
      </c>
      <c r="AF4" s="354" t="s">
        <v>425</v>
      </c>
      <c r="AG4" s="355" t="s">
        <v>426</v>
      </c>
      <c r="AH4" s="354" t="s">
        <v>423</v>
      </c>
      <c r="AI4" s="355" t="s">
        <v>424</v>
      </c>
      <c r="AJ4" s="354" t="s">
        <v>425</v>
      </c>
      <c r="AK4" s="237" t="s">
        <v>426</v>
      </c>
      <c r="AL4" s="354" t="s">
        <v>427</v>
      </c>
      <c r="AM4" s="355" t="s">
        <v>422</v>
      </c>
    </row>
    <row r="5" spans="1:43" s="504" customFormat="1" ht="21.6" thickBot="1">
      <c r="A5" s="631"/>
      <c r="B5" s="602" t="s">
        <v>428</v>
      </c>
      <c r="C5" s="492"/>
      <c r="D5" s="625"/>
      <c r="E5" s="493">
        <v>208</v>
      </c>
      <c r="F5" s="494">
        <v>55</v>
      </c>
      <c r="G5" s="494">
        <v>68</v>
      </c>
      <c r="H5" s="495">
        <v>85</v>
      </c>
      <c r="I5" s="493">
        <v>208</v>
      </c>
      <c r="J5" s="494">
        <v>55</v>
      </c>
      <c r="K5" s="494">
        <v>68</v>
      </c>
      <c r="L5" s="495">
        <v>85</v>
      </c>
      <c r="M5" s="496">
        <v>7</v>
      </c>
      <c r="N5" s="497">
        <v>21</v>
      </c>
      <c r="O5" s="497">
        <v>11</v>
      </c>
      <c r="P5" s="497">
        <v>14</v>
      </c>
      <c r="Q5" s="497">
        <v>19</v>
      </c>
      <c r="R5" s="497">
        <v>18</v>
      </c>
      <c r="S5" s="497">
        <v>12</v>
      </c>
      <c r="T5" s="497">
        <v>13</v>
      </c>
      <c r="U5" s="497">
        <v>19</v>
      </c>
      <c r="V5" s="498">
        <v>19</v>
      </c>
      <c r="W5" s="499"/>
      <c r="X5" s="495"/>
      <c r="Y5" s="500">
        <f>SUM(M5:V5)</f>
        <v>153</v>
      </c>
      <c r="Z5" s="493">
        <v>23</v>
      </c>
      <c r="AA5" s="495">
        <v>20</v>
      </c>
      <c r="AB5" s="493">
        <v>5</v>
      </c>
      <c r="AC5" s="495">
        <v>1</v>
      </c>
      <c r="AD5" s="493">
        <v>24</v>
      </c>
      <c r="AE5" s="495">
        <v>38</v>
      </c>
      <c r="AF5" s="493">
        <v>27</v>
      </c>
      <c r="AG5" s="495">
        <v>8</v>
      </c>
      <c r="AH5" s="493">
        <v>57</v>
      </c>
      <c r="AI5" s="495">
        <v>34</v>
      </c>
      <c r="AJ5" s="493">
        <v>11</v>
      </c>
      <c r="AK5" s="501">
        <v>1</v>
      </c>
      <c r="AL5" s="502">
        <f>SUM(S5,U5)</f>
        <v>31</v>
      </c>
      <c r="AM5" s="503">
        <f>Y5-AL5</f>
        <v>122</v>
      </c>
      <c r="AN5" s="517"/>
      <c r="AO5" s="518"/>
      <c r="AP5" s="518"/>
      <c r="AQ5" s="518"/>
    </row>
    <row r="6" spans="1:43" s="504" customFormat="1" ht="21.6" thickBot="1">
      <c r="A6" s="631"/>
      <c r="B6" s="603" t="s">
        <v>429</v>
      </c>
      <c r="C6" s="492"/>
      <c r="D6" s="625"/>
      <c r="E6" s="502">
        <v>208</v>
      </c>
      <c r="F6" s="505">
        <v>69</v>
      </c>
      <c r="G6" s="505">
        <v>69</v>
      </c>
      <c r="H6" s="503">
        <v>69</v>
      </c>
      <c r="I6" s="502">
        <v>208</v>
      </c>
      <c r="J6" s="505">
        <v>69</v>
      </c>
      <c r="K6" s="505">
        <v>69</v>
      </c>
      <c r="L6" s="503">
        <v>69</v>
      </c>
      <c r="M6" s="506">
        <v>14</v>
      </c>
      <c r="N6" s="507">
        <v>14</v>
      </c>
      <c r="O6" s="507">
        <v>14</v>
      </c>
      <c r="P6" s="507">
        <v>14</v>
      </c>
      <c r="Q6" s="507">
        <v>14</v>
      </c>
      <c r="R6" s="507">
        <v>14</v>
      </c>
      <c r="S6" s="507">
        <v>14</v>
      </c>
      <c r="T6" s="507">
        <v>14</v>
      </c>
      <c r="U6" s="507">
        <v>14</v>
      </c>
      <c r="V6" s="508">
        <v>14</v>
      </c>
      <c r="W6" s="509"/>
      <c r="X6" s="508"/>
      <c r="Y6" s="500">
        <f>SUM(M6:V6)</f>
        <v>140</v>
      </c>
      <c r="Z6" s="502">
        <v>39.116100000000003</v>
      </c>
      <c r="AA6" s="503">
        <v>34.014000000000003</v>
      </c>
      <c r="AB6" s="502">
        <v>8.5035000000000007</v>
      </c>
      <c r="AC6" s="503">
        <v>1.7007000000000001</v>
      </c>
      <c r="AD6" s="502">
        <v>24.074646999999999</v>
      </c>
      <c r="AE6" s="503">
        <v>31.3178179999999</v>
      </c>
      <c r="AF6" s="502">
        <v>21.324539999999999</v>
      </c>
      <c r="AG6" s="503">
        <v>6.6156819999999996</v>
      </c>
      <c r="AH6" s="502">
        <v>44.773224999999897</v>
      </c>
      <c r="AI6" s="503">
        <v>26.857037999999999</v>
      </c>
      <c r="AJ6" s="502">
        <v>9.7480170000000008</v>
      </c>
      <c r="AK6" s="510">
        <v>1.0288269999999999</v>
      </c>
      <c r="AL6" s="502">
        <f>SUM(S6,U6)</f>
        <v>28</v>
      </c>
      <c r="AM6" s="503">
        <f>Y6-AL6</f>
        <v>112</v>
      </c>
      <c r="AN6" s="517"/>
      <c r="AO6" s="518"/>
      <c r="AP6" s="518"/>
      <c r="AQ6" s="518"/>
    </row>
    <row r="7" spans="1:43" ht="21.6" thickBot="1">
      <c r="A7" s="632"/>
      <c r="B7" s="604" t="s">
        <v>430</v>
      </c>
      <c r="C7" s="337"/>
      <c r="D7" s="626"/>
      <c r="E7" s="242"/>
      <c r="F7" s="243"/>
      <c r="G7" s="243"/>
      <c r="H7" s="244"/>
      <c r="I7" s="242"/>
      <c r="J7" s="243"/>
      <c r="K7" s="243"/>
      <c r="L7" s="244"/>
      <c r="M7" s="245"/>
      <c r="N7" s="246"/>
      <c r="O7" s="246"/>
      <c r="P7" s="246"/>
      <c r="Q7" s="246"/>
      <c r="R7" s="246"/>
      <c r="S7" s="246"/>
      <c r="T7" s="246"/>
      <c r="U7" s="246"/>
      <c r="V7" s="247"/>
      <c r="W7" s="248"/>
      <c r="X7" s="249"/>
      <c r="Y7" s="250"/>
      <c r="Z7" s="251"/>
      <c r="AA7" s="252"/>
      <c r="AB7" s="242"/>
      <c r="AC7" s="252"/>
      <c r="AD7" s="242"/>
      <c r="AE7" s="252"/>
      <c r="AF7" s="242"/>
      <c r="AG7" s="252"/>
      <c r="AH7" s="242"/>
      <c r="AI7" s="252"/>
      <c r="AJ7" s="242"/>
      <c r="AK7" s="253"/>
      <c r="AL7" s="254"/>
      <c r="AM7" s="255"/>
    </row>
    <row r="8" spans="1:43" ht="43.5" customHeight="1" thickBot="1">
      <c r="A8" s="633" t="s">
        <v>431</v>
      </c>
      <c r="B8" s="634"/>
      <c r="C8" s="417"/>
      <c r="D8" s="417"/>
      <c r="E8" s="418"/>
      <c r="F8" s="419"/>
      <c r="G8" s="419"/>
      <c r="H8" s="420"/>
      <c r="I8" s="421"/>
      <c r="J8" s="419"/>
      <c r="K8" s="419"/>
      <c r="L8" s="420"/>
      <c r="M8" s="421"/>
      <c r="N8" s="419"/>
      <c r="O8" s="419"/>
      <c r="P8" s="419"/>
      <c r="Q8" s="419"/>
      <c r="R8" s="419"/>
      <c r="S8" s="419"/>
      <c r="T8" s="419"/>
      <c r="U8" s="419"/>
      <c r="V8" s="420"/>
      <c r="W8" s="422"/>
      <c r="X8" s="420"/>
      <c r="Y8" s="420"/>
      <c r="Z8" s="422"/>
      <c r="AA8" s="420"/>
      <c r="AB8" s="421"/>
      <c r="AC8" s="420"/>
      <c r="AD8" s="421"/>
      <c r="AE8" s="420"/>
      <c r="AF8" s="421"/>
      <c r="AG8" s="420"/>
      <c r="AH8" s="421"/>
      <c r="AI8" s="420"/>
      <c r="AJ8" s="421"/>
      <c r="AK8" s="423"/>
      <c r="AL8" s="421"/>
      <c r="AM8" s="420"/>
    </row>
    <row r="9" spans="1:43" ht="21.6" thickBot="1">
      <c r="A9" s="628" t="s">
        <v>6</v>
      </c>
      <c r="B9" s="629"/>
      <c r="C9" s="384"/>
      <c r="D9" s="384"/>
      <c r="E9" s="385"/>
      <c r="F9" s="386"/>
      <c r="G9" s="386"/>
      <c r="H9" s="387"/>
      <c r="I9" s="385"/>
      <c r="J9" s="385"/>
      <c r="K9" s="385"/>
      <c r="L9" s="385"/>
      <c r="M9" s="385"/>
      <c r="N9" s="386"/>
      <c r="O9" s="386"/>
      <c r="P9" s="386"/>
      <c r="Q9" s="386"/>
      <c r="R9" s="386"/>
      <c r="S9" s="386"/>
      <c r="T9" s="386"/>
      <c r="U9" s="386"/>
      <c r="V9" s="387"/>
      <c r="W9" s="388"/>
      <c r="X9" s="389"/>
      <c r="Y9" s="390"/>
      <c r="Z9" s="391"/>
      <c r="AA9" s="392"/>
      <c r="AB9" s="393"/>
      <c r="AC9" s="392"/>
      <c r="AD9" s="393"/>
      <c r="AE9" s="392"/>
      <c r="AF9" s="393"/>
      <c r="AG9" s="392"/>
      <c r="AH9" s="393"/>
      <c r="AI9" s="392"/>
      <c r="AJ9" s="393"/>
      <c r="AK9" s="394"/>
      <c r="AL9" s="393"/>
      <c r="AM9" s="395"/>
    </row>
    <row r="10" spans="1:43" ht="64.5" customHeight="1" thickBot="1">
      <c r="A10" s="606" t="s">
        <v>69</v>
      </c>
      <c r="B10" s="435" t="s">
        <v>432</v>
      </c>
      <c r="C10" s="436"/>
      <c r="D10" s="436">
        <v>4</v>
      </c>
      <c r="E10" s="437">
        <f>(E11*0.5+E12*0.5+E13+E14)/3</f>
        <v>4.173799084681888</v>
      </c>
      <c r="F10" s="437">
        <f>(F11*0.5+F12*0.5+F13+F14)/3</f>
        <v>4.0094748725701104</v>
      </c>
      <c r="G10" s="437">
        <f>(G11*0.5+G12*0.5+G14)/2</f>
        <v>4.1533353072368007</v>
      </c>
      <c r="H10" s="437">
        <f>(H11*0.5+H12*0.5+H14)/2</f>
        <v>4.7140404790270338</v>
      </c>
      <c r="I10" s="437">
        <f>(I11*0.5+I12*0.5+I13+I14)/3</f>
        <v>1.0606885034101776</v>
      </c>
      <c r="J10" s="437">
        <f>(J11*0.5+J12*0.5+J13+J14)/3</f>
        <v>1.0337192219014091</v>
      </c>
      <c r="K10" s="437">
        <f t="shared" ref="K10:V10" si="0">(K11*0.5+K12*0.5+K14)/2</f>
        <v>0.99896751033740383</v>
      </c>
      <c r="L10" s="437">
        <f t="shared" si="0"/>
        <v>0.96312851055544757</v>
      </c>
      <c r="M10" s="437">
        <f t="shared" si="0"/>
        <v>4.59375</v>
      </c>
      <c r="N10" s="437">
        <f t="shared" si="0"/>
        <v>4.2843406593406588</v>
      </c>
      <c r="O10" s="437">
        <f t="shared" si="0"/>
        <v>4.6033496732026133</v>
      </c>
      <c r="P10" s="437">
        <f t="shared" si="0"/>
        <v>4.5697716433010553</v>
      </c>
      <c r="Q10" s="437">
        <f t="shared" si="0"/>
        <v>4.576490415854451</v>
      </c>
      <c r="R10" s="437">
        <f t="shared" si="0"/>
        <v>4.4705882352941178</v>
      </c>
      <c r="S10" s="437">
        <f t="shared" si="0"/>
        <v>4.25</v>
      </c>
      <c r="T10" s="437">
        <f t="shared" si="0"/>
        <v>4.4281249999999996</v>
      </c>
      <c r="U10" s="437">
        <f t="shared" si="0"/>
        <v>4.6625036971310259</v>
      </c>
      <c r="V10" s="437">
        <f t="shared" si="0"/>
        <v>3.9912587412587381</v>
      </c>
      <c r="W10" s="437">
        <f>(W11*0.5+W12*0.5+W13+W14)/3</f>
        <v>0</v>
      </c>
      <c r="X10" s="437">
        <f>(X11*0.5+X12*0.5+X13+X14)/3</f>
        <v>0</v>
      </c>
      <c r="Y10" s="437">
        <f t="shared" ref="Y10:AM10" si="1">(Y11*0.5+Y12*0.5+Y14)/2</f>
        <v>4.4430178065382657</v>
      </c>
      <c r="Z10" s="437">
        <f t="shared" si="1"/>
        <v>3.6857707509881452</v>
      </c>
      <c r="AA10" s="437">
        <f t="shared" si="1"/>
        <v>2.95</v>
      </c>
      <c r="AB10" s="437">
        <f t="shared" si="1"/>
        <v>2.9624999999999999</v>
      </c>
      <c r="AC10" s="437">
        <f t="shared" si="1"/>
        <v>3</v>
      </c>
      <c r="AD10" s="437">
        <f t="shared" si="1"/>
        <v>3.4408130835924347</v>
      </c>
      <c r="AE10" s="437">
        <f t="shared" si="1"/>
        <v>2.9456786075883374</v>
      </c>
      <c r="AF10" s="437">
        <f t="shared" si="1"/>
        <v>3.2623560227795076</v>
      </c>
      <c r="AG10" s="437">
        <f t="shared" si="1"/>
        <v>2.7351136036372097</v>
      </c>
      <c r="AH10" s="437">
        <f t="shared" si="1"/>
        <v>4.059623676967675</v>
      </c>
      <c r="AI10" s="437">
        <f t="shared" si="1"/>
        <v>3.4618395283119576</v>
      </c>
      <c r="AJ10" s="437">
        <f t="shared" si="1"/>
        <v>3.5143700269570353</v>
      </c>
      <c r="AK10" s="437">
        <f t="shared" si="1"/>
        <v>4</v>
      </c>
      <c r="AL10" s="437">
        <f t="shared" si="1"/>
        <v>4.4562518485655129</v>
      </c>
      <c r="AM10" s="437">
        <f t="shared" si="1"/>
        <v>4.4397092960314541</v>
      </c>
    </row>
    <row r="11" spans="1:43" ht="45.6" thickBot="1">
      <c r="A11" s="606" t="s">
        <v>706</v>
      </c>
      <c r="B11" s="256" t="s">
        <v>433</v>
      </c>
      <c r="C11" s="257" t="s">
        <v>434</v>
      </c>
      <c r="D11" s="356"/>
      <c r="E11" s="473">
        <v>3.9000607674935446</v>
      </c>
      <c r="F11" s="474">
        <v>3.3269230769230771</v>
      </c>
      <c r="G11" s="474">
        <v>3.8270676691729322</v>
      </c>
      <c r="H11" s="475">
        <v>4.5392202760513358</v>
      </c>
      <c r="I11" s="473">
        <v>1.1157556802390565</v>
      </c>
      <c r="J11" s="474">
        <v>1.0405360339775944</v>
      </c>
      <c r="K11" s="474">
        <v>1.0198921807486894</v>
      </c>
      <c r="L11" s="475">
        <v>0.93658749549114761</v>
      </c>
      <c r="M11" s="473">
        <v>4.1666666666666661</v>
      </c>
      <c r="N11" s="474">
        <v>4.0714285714285703</v>
      </c>
      <c r="O11" s="474">
        <v>4.4722222222222214</v>
      </c>
      <c r="P11" s="474">
        <v>4.5945945945945947</v>
      </c>
      <c r="Q11" s="474">
        <v>4.4506172839506162</v>
      </c>
      <c r="R11" s="474">
        <v>4.0588235294117645</v>
      </c>
      <c r="S11" s="474">
        <v>4.0909090909090908</v>
      </c>
      <c r="T11" s="474">
        <v>4.40625</v>
      </c>
      <c r="U11" s="474">
        <v>4.2108843537414966</v>
      </c>
      <c r="V11" s="475">
        <v>3.5230769230769199</v>
      </c>
      <c r="W11" s="258"/>
      <c r="X11" s="259"/>
      <c r="Y11" s="252">
        <f>AVERAGE(M11:V11)</f>
        <v>4.2045473236001936</v>
      </c>
      <c r="Z11" s="258">
        <v>3.0434782608695699</v>
      </c>
      <c r="AA11" s="259">
        <v>2.25</v>
      </c>
      <c r="AB11" s="260">
        <v>2.6</v>
      </c>
      <c r="AC11" s="259">
        <v>2</v>
      </c>
      <c r="AD11" s="260">
        <v>2.53998071996384</v>
      </c>
      <c r="AE11" s="259">
        <v>2.3952116323420301</v>
      </c>
      <c r="AF11" s="260">
        <v>2.7918933455687398</v>
      </c>
      <c r="AG11" s="259">
        <v>2</v>
      </c>
      <c r="AH11" s="260">
        <v>4.1252680631186598</v>
      </c>
      <c r="AI11" s="259">
        <v>3.4419893593017501</v>
      </c>
      <c r="AJ11" s="260">
        <v>3.6065088400266898</v>
      </c>
      <c r="AK11" s="261">
        <v>4</v>
      </c>
      <c r="AL11" s="260">
        <f>AVERAGE(S11,U11)</f>
        <v>4.1508967223252942</v>
      </c>
      <c r="AM11" s="259">
        <f>AVERAGE(M11,N11,O11,P11,Q11,R11,T11,V11)</f>
        <v>4.2179599739189193</v>
      </c>
      <c r="AN11" s="516" t="s">
        <v>435</v>
      </c>
    </row>
    <row r="12" spans="1:43" ht="39.75" customHeight="1" thickBot="1">
      <c r="A12" s="606" t="s">
        <v>71</v>
      </c>
      <c r="B12" s="256"/>
      <c r="C12" s="262" t="s">
        <v>436</v>
      </c>
      <c r="D12" s="356"/>
      <c r="E12" s="476">
        <v>4.2299961292531876</v>
      </c>
      <c r="F12" s="477">
        <v>3.7755102040816322</v>
      </c>
      <c r="G12" s="477">
        <v>4.2436117467582006</v>
      </c>
      <c r="H12" s="478">
        <v>4.655479655479656</v>
      </c>
      <c r="I12" s="476">
        <v>1.0488434542830067</v>
      </c>
      <c r="J12" s="477">
        <v>0.93928411417769764</v>
      </c>
      <c r="K12" s="477">
        <v>1.0872233010136914</v>
      </c>
      <c r="L12" s="478">
        <v>0.94062349093069064</v>
      </c>
      <c r="M12" s="476">
        <v>4.4583333333333339</v>
      </c>
      <c r="N12" s="477">
        <v>4.4230769230769225</v>
      </c>
      <c r="O12" s="477">
        <v>4.882352941176471</v>
      </c>
      <c r="P12" s="477">
        <v>4.4117647058823533</v>
      </c>
      <c r="Q12" s="477">
        <v>4.7565789473684204</v>
      </c>
      <c r="R12" s="477">
        <v>4.5294117647058814</v>
      </c>
      <c r="S12" s="477">
        <v>3.6363636363636362</v>
      </c>
      <c r="T12" s="477">
        <v>4.8999999999999995</v>
      </c>
      <c r="U12" s="477">
        <v>4.9857142857142858</v>
      </c>
      <c r="V12" s="478">
        <v>3.6307692307692281</v>
      </c>
      <c r="W12" s="263"/>
      <c r="X12" s="252"/>
      <c r="Y12" s="252">
        <f>AVERAGE(M12:V12)</f>
        <v>4.4614365768390538</v>
      </c>
      <c r="Z12" s="263">
        <v>3.60869565217391</v>
      </c>
      <c r="AA12" s="252">
        <v>3.35</v>
      </c>
      <c r="AB12" s="264">
        <v>3.25</v>
      </c>
      <c r="AC12" s="252">
        <v>4</v>
      </c>
      <c r="AD12" s="264">
        <v>3.4788091494917399</v>
      </c>
      <c r="AE12" s="252">
        <v>3.0758648461645199</v>
      </c>
      <c r="AF12" s="264">
        <v>3.3654834831070102</v>
      </c>
      <c r="AG12" s="252">
        <v>2.8391661729876798</v>
      </c>
      <c r="AH12" s="264">
        <v>4.0380333567992599</v>
      </c>
      <c r="AI12" s="252">
        <v>3.4507673613159802</v>
      </c>
      <c r="AJ12" s="264">
        <v>3.2478022540420302</v>
      </c>
      <c r="AK12" s="253">
        <v>4</v>
      </c>
      <c r="AL12" s="264">
        <f>AVERAGE(S12,U12)</f>
        <v>4.3110389610389612</v>
      </c>
      <c r="AM12" s="252">
        <f>AVERAGE(M12,N12,O12,P12,Q12,R12,T12,V12)</f>
        <v>4.4990359807890759</v>
      </c>
      <c r="AN12" s="516" t="s">
        <v>437</v>
      </c>
    </row>
    <row r="13" spans="1:43" ht="39.75" customHeight="1" thickBot="1">
      <c r="A13" s="606" t="s">
        <v>70</v>
      </c>
      <c r="B13" s="256" t="s">
        <v>438</v>
      </c>
      <c r="C13" s="262" t="s">
        <v>439</v>
      </c>
      <c r="D13" s="356"/>
      <c r="E13" s="476">
        <v>3.8846153846153855</v>
      </c>
      <c r="F13" s="477">
        <v>3.8846153846153855</v>
      </c>
      <c r="G13" s="265"/>
      <c r="H13" s="266"/>
      <c r="I13" s="476">
        <v>1.0941930695187123</v>
      </c>
      <c r="J13" s="477">
        <v>1.0941930695187123</v>
      </c>
      <c r="K13" s="267"/>
      <c r="L13" s="266"/>
      <c r="M13" s="267"/>
      <c r="N13" s="266"/>
      <c r="O13" s="267"/>
      <c r="P13" s="266"/>
      <c r="Q13" s="266"/>
      <c r="R13" s="267"/>
      <c r="S13" s="266"/>
      <c r="T13" s="267"/>
      <c r="U13" s="266"/>
      <c r="V13" s="267"/>
      <c r="W13" s="266"/>
      <c r="X13" s="267"/>
      <c r="Y13" s="266"/>
      <c r="Z13" s="263">
        <v>3.52173913043478</v>
      </c>
      <c r="AA13" s="252">
        <v>2.7894736842105301</v>
      </c>
      <c r="AB13" s="264">
        <v>2.75</v>
      </c>
      <c r="AC13" s="252" t="s">
        <v>440</v>
      </c>
      <c r="AD13" s="264" t="s">
        <v>440</v>
      </c>
      <c r="AE13" s="252" t="s">
        <v>440</v>
      </c>
      <c r="AF13" s="264" t="s">
        <v>440</v>
      </c>
      <c r="AG13" s="252" t="s">
        <v>440</v>
      </c>
      <c r="AH13" s="264" t="s">
        <v>440</v>
      </c>
      <c r="AI13" s="252" t="s">
        <v>440</v>
      </c>
      <c r="AJ13" s="264" t="s">
        <v>440</v>
      </c>
      <c r="AK13" s="253" t="s">
        <v>440</v>
      </c>
      <c r="AL13" s="266"/>
      <c r="AM13" s="266"/>
      <c r="AN13" s="516" t="s">
        <v>441</v>
      </c>
    </row>
    <row r="14" spans="1:43" ht="51" customHeight="1" thickBot="1">
      <c r="A14" s="606" t="s">
        <v>70</v>
      </c>
      <c r="B14" s="256" t="s">
        <v>442</v>
      </c>
      <c r="C14" s="262" t="s">
        <v>443</v>
      </c>
      <c r="D14" s="333">
        <v>4</v>
      </c>
      <c r="E14" s="479">
        <v>4.5717534210569113</v>
      </c>
      <c r="F14" s="480">
        <v>4.5925925925925899</v>
      </c>
      <c r="G14" s="480">
        <v>4.2713309065080347</v>
      </c>
      <c r="H14" s="481">
        <v>4.8307309922885722</v>
      </c>
      <c r="I14" s="479">
        <v>1.0055728734507892</v>
      </c>
      <c r="J14" s="480">
        <v>1.0170545221078688</v>
      </c>
      <c r="K14" s="480">
        <v>0.94437727979361741</v>
      </c>
      <c r="L14" s="481">
        <v>0.98765152789997601</v>
      </c>
      <c r="M14" s="479">
        <v>4.875</v>
      </c>
      <c r="N14" s="480">
        <v>4.3214285714285712</v>
      </c>
      <c r="O14" s="480">
        <v>4.5294117647058814</v>
      </c>
      <c r="P14" s="480">
        <v>4.6363636363636367</v>
      </c>
      <c r="Q14" s="480">
        <v>4.5493827160493829</v>
      </c>
      <c r="R14" s="480">
        <v>4.6470588235294121</v>
      </c>
      <c r="S14" s="480">
        <v>4.6363636363636367</v>
      </c>
      <c r="T14" s="480">
        <v>4.203125</v>
      </c>
      <c r="U14" s="480">
        <v>4.7267080745341605</v>
      </c>
      <c r="V14" s="481">
        <v>4.4055944055944023</v>
      </c>
      <c r="W14" s="251"/>
      <c r="X14" s="244"/>
      <c r="Y14" s="252">
        <f>AVERAGE(M14:V14)</f>
        <v>4.5530436628569078</v>
      </c>
      <c r="Z14" s="251">
        <v>4.0454545454545503</v>
      </c>
      <c r="AA14" s="244">
        <v>3.1</v>
      </c>
      <c r="AB14" s="242">
        <v>3</v>
      </c>
      <c r="AC14" s="244">
        <v>3</v>
      </c>
      <c r="AD14" s="242">
        <v>3.87223123245708</v>
      </c>
      <c r="AE14" s="244">
        <v>3.1558189759233999</v>
      </c>
      <c r="AF14" s="242">
        <v>3.4460236312211401</v>
      </c>
      <c r="AG14" s="244">
        <v>3.0506441207805799</v>
      </c>
      <c r="AH14" s="242">
        <v>4.0375966439763902</v>
      </c>
      <c r="AI14" s="244">
        <v>3.4773006963150501</v>
      </c>
      <c r="AJ14" s="242">
        <v>3.6015845068797101</v>
      </c>
      <c r="AK14" s="268">
        <v>4</v>
      </c>
      <c r="AL14" s="264">
        <f>AVERAGE(S14,U14)</f>
        <v>4.6815358554488986</v>
      </c>
      <c r="AM14" s="252">
        <f>AVERAGE(M14,N14,O14,P14,Q14,R14,T14,V14)</f>
        <v>4.5209206147089107</v>
      </c>
      <c r="AN14" s="516" t="s">
        <v>444</v>
      </c>
    </row>
    <row r="15" spans="1:43" ht="21.6" thickBot="1">
      <c r="A15" s="628" t="s">
        <v>8</v>
      </c>
      <c r="B15" s="629"/>
      <c r="C15" s="396"/>
      <c r="D15" s="396"/>
      <c r="E15" s="397"/>
      <c r="F15" s="398"/>
      <c r="G15" s="398"/>
      <c r="H15" s="399"/>
      <c r="I15" s="397"/>
      <c r="J15" s="398"/>
      <c r="K15" s="398"/>
      <c r="L15" s="399"/>
      <c r="M15" s="397"/>
      <c r="N15" s="398"/>
      <c r="O15" s="398"/>
      <c r="P15" s="398"/>
      <c r="Q15" s="398"/>
      <c r="R15" s="398"/>
      <c r="S15" s="398"/>
      <c r="T15" s="398"/>
      <c r="U15" s="398"/>
      <c r="V15" s="399"/>
      <c r="W15" s="400"/>
      <c r="X15" s="399"/>
      <c r="Y15" s="401"/>
      <c r="Z15" s="400"/>
      <c r="AA15" s="399"/>
      <c r="AB15" s="397"/>
      <c r="AC15" s="399"/>
      <c r="AD15" s="397"/>
      <c r="AE15" s="399"/>
      <c r="AF15" s="397"/>
      <c r="AG15" s="399"/>
      <c r="AH15" s="397"/>
      <c r="AI15" s="399"/>
      <c r="AJ15" s="397"/>
      <c r="AK15" s="402"/>
      <c r="AL15" s="397"/>
      <c r="AM15" s="399"/>
      <c r="AN15" s="516" t="s">
        <v>440</v>
      </c>
    </row>
    <row r="16" spans="1:43" ht="45.6" thickBot="1">
      <c r="A16" s="606" t="s">
        <v>69</v>
      </c>
      <c r="B16" s="435" t="s">
        <v>445</v>
      </c>
      <c r="C16" s="436"/>
      <c r="D16" s="436">
        <v>4</v>
      </c>
      <c r="E16" s="438">
        <f>(E17*0.5+E18*0.5+E19+E20+E21+E22)/5</f>
        <v>3.840260469991712</v>
      </c>
      <c r="F16" s="438">
        <f>(F17*0.5+F18*0.5+F19+F20+F21+F22)/5</f>
        <v>3.840260469991712</v>
      </c>
      <c r="G16" s="269"/>
      <c r="H16" s="269"/>
      <c r="I16" s="438">
        <f>(I17*0.5+I18*0.5+I19+I20+I21+I22)/5</f>
        <v>0.88408538066968079</v>
      </c>
      <c r="J16" s="438">
        <f>(J17*0.5+J18*0.5+J19+J20+J21+J22)/5</f>
        <v>0.88408538066968079</v>
      </c>
      <c r="K16" s="269"/>
      <c r="L16" s="269"/>
      <c r="M16" s="269"/>
      <c r="N16" s="269"/>
      <c r="O16" s="269"/>
      <c r="P16" s="269"/>
      <c r="Q16" s="269"/>
      <c r="R16" s="269"/>
      <c r="S16" s="269"/>
      <c r="T16" s="269"/>
      <c r="U16" s="269"/>
      <c r="V16" s="269"/>
      <c r="W16" s="269"/>
      <c r="X16" s="269"/>
      <c r="Y16" s="269"/>
      <c r="Z16" s="438">
        <f t="shared" ref="Z16:AK16" si="2">(Z17*0.5+Z18*0.5+Z19+Z20+Z21+Z22)/5</f>
        <v>2.8186401833460661</v>
      </c>
      <c r="AA16" s="438">
        <f t="shared" si="2"/>
        <v>2.6948207056101801</v>
      </c>
      <c r="AB16" s="438">
        <f t="shared" si="2"/>
        <v>2.7999999999999989</v>
      </c>
      <c r="AC16" s="438">
        <f t="shared" si="2"/>
        <v>3</v>
      </c>
      <c r="AD16" s="438" t="e">
        <f t="shared" si="2"/>
        <v>#VALUE!</v>
      </c>
      <c r="AE16" s="438" t="e">
        <f t="shared" si="2"/>
        <v>#VALUE!</v>
      </c>
      <c r="AF16" s="438" t="e">
        <f t="shared" si="2"/>
        <v>#VALUE!</v>
      </c>
      <c r="AG16" s="438" t="e">
        <f t="shared" si="2"/>
        <v>#VALUE!</v>
      </c>
      <c r="AH16" s="438" t="e">
        <f t="shared" si="2"/>
        <v>#VALUE!</v>
      </c>
      <c r="AI16" s="438" t="e">
        <f t="shared" si="2"/>
        <v>#VALUE!</v>
      </c>
      <c r="AJ16" s="438" t="e">
        <f t="shared" si="2"/>
        <v>#VALUE!</v>
      </c>
      <c r="AK16" s="439" t="e">
        <f t="shared" si="2"/>
        <v>#VALUE!</v>
      </c>
      <c r="AL16" s="269"/>
      <c r="AM16" s="269"/>
      <c r="AN16" s="516" t="s">
        <v>440</v>
      </c>
    </row>
    <row r="17" spans="1:40" ht="56.25" customHeight="1" thickBot="1">
      <c r="A17" s="606" t="s">
        <v>70</v>
      </c>
      <c r="B17" s="256" t="s">
        <v>446</v>
      </c>
      <c r="C17" s="270" t="s">
        <v>447</v>
      </c>
      <c r="D17" s="334">
        <v>6</v>
      </c>
      <c r="E17" s="473">
        <v>4.722222222222225</v>
      </c>
      <c r="F17" s="474">
        <v>4.722222222222225</v>
      </c>
      <c r="G17" s="267"/>
      <c r="H17" s="266"/>
      <c r="I17" s="473">
        <v>0.80912241096848125</v>
      </c>
      <c r="J17" s="474">
        <v>0.80912241096848125</v>
      </c>
      <c r="K17" s="267"/>
      <c r="L17" s="266"/>
      <c r="M17" s="271"/>
      <c r="N17" s="267"/>
      <c r="O17" s="267"/>
      <c r="P17" s="267"/>
      <c r="Q17" s="267"/>
      <c r="R17" s="267"/>
      <c r="S17" s="267"/>
      <c r="T17" s="267"/>
      <c r="U17" s="267"/>
      <c r="V17" s="266"/>
      <c r="W17" s="272"/>
      <c r="X17" s="266"/>
      <c r="Y17" s="266"/>
      <c r="Z17" s="258">
        <v>3.1818181818181799</v>
      </c>
      <c r="AA17" s="259">
        <v>2.65</v>
      </c>
      <c r="AB17" s="260">
        <v>2.3333333333333299</v>
      </c>
      <c r="AC17" s="259">
        <v>4</v>
      </c>
      <c r="AD17" s="260" t="s">
        <v>440</v>
      </c>
      <c r="AE17" s="259" t="s">
        <v>440</v>
      </c>
      <c r="AF17" s="260" t="s">
        <v>440</v>
      </c>
      <c r="AG17" s="259" t="s">
        <v>440</v>
      </c>
      <c r="AH17" s="260" t="s">
        <v>440</v>
      </c>
      <c r="AI17" s="259" t="s">
        <v>440</v>
      </c>
      <c r="AJ17" s="260" t="s">
        <v>440</v>
      </c>
      <c r="AK17" s="273" t="s">
        <v>440</v>
      </c>
      <c r="AL17" s="266"/>
      <c r="AM17" s="266"/>
      <c r="AN17" s="516" t="s">
        <v>448</v>
      </c>
    </row>
    <row r="18" spans="1:40" ht="56.25" customHeight="1" thickBot="1">
      <c r="A18" s="606" t="s">
        <v>70</v>
      </c>
      <c r="B18" s="256"/>
      <c r="C18" s="270" t="s">
        <v>449</v>
      </c>
      <c r="D18" s="356"/>
      <c r="E18" s="473">
        <v>4.2777777777777795</v>
      </c>
      <c r="F18" s="474">
        <v>4.2777777777777795</v>
      </c>
      <c r="G18" s="267"/>
      <c r="H18" s="266"/>
      <c r="I18" s="473">
        <v>0.89723798007651268</v>
      </c>
      <c r="J18" s="474">
        <v>0.89723798007651268</v>
      </c>
      <c r="K18" s="267"/>
      <c r="L18" s="266"/>
      <c r="M18" s="271"/>
      <c r="N18" s="267"/>
      <c r="O18" s="267"/>
      <c r="P18" s="267"/>
      <c r="Q18" s="267"/>
      <c r="R18" s="267"/>
      <c r="S18" s="267"/>
      <c r="T18" s="267"/>
      <c r="U18" s="267"/>
      <c r="V18" s="266"/>
      <c r="W18" s="272"/>
      <c r="X18" s="266"/>
      <c r="Y18" s="266"/>
      <c r="Z18" s="258"/>
      <c r="AA18" s="259"/>
      <c r="AB18" s="260"/>
      <c r="AC18" s="259"/>
      <c r="AD18" s="260"/>
      <c r="AE18" s="259"/>
      <c r="AF18" s="260"/>
      <c r="AG18" s="259"/>
      <c r="AH18" s="260"/>
      <c r="AI18" s="259"/>
      <c r="AJ18" s="260"/>
      <c r="AK18" s="273"/>
      <c r="AL18" s="266"/>
      <c r="AM18" s="266"/>
      <c r="AN18" s="516" t="s">
        <v>450</v>
      </c>
    </row>
    <row r="19" spans="1:40" ht="48" customHeight="1" thickBot="1">
      <c r="A19" s="606" t="s">
        <v>70</v>
      </c>
      <c r="B19" s="256" t="s">
        <v>451</v>
      </c>
      <c r="C19" s="274" t="s">
        <v>452</v>
      </c>
      <c r="D19" s="335">
        <v>4</v>
      </c>
      <c r="E19" s="476">
        <v>3.4150943396226414</v>
      </c>
      <c r="F19" s="477">
        <v>3.4150943396226414</v>
      </c>
      <c r="G19" s="267"/>
      <c r="H19" s="266"/>
      <c r="I19" s="476">
        <v>0.94748994946447851</v>
      </c>
      <c r="J19" s="477">
        <v>0.94748994946447851</v>
      </c>
      <c r="K19" s="267"/>
      <c r="L19" s="266"/>
      <c r="M19" s="275"/>
      <c r="N19" s="276"/>
      <c r="O19" s="276"/>
      <c r="P19" s="276"/>
      <c r="Q19" s="276"/>
      <c r="R19" s="276"/>
      <c r="S19" s="276"/>
      <c r="T19" s="276"/>
      <c r="U19" s="276"/>
      <c r="V19" s="277"/>
      <c r="W19" s="278"/>
      <c r="X19" s="277"/>
      <c r="Y19" s="277"/>
      <c r="Z19" s="263">
        <v>2.8636363636363602</v>
      </c>
      <c r="AA19" s="252">
        <v>2.7</v>
      </c>
      <c r="AB19" s="264">
        <v>3.3333333333333299</v>
      </c>
      <c r="AC19" s="252">
        <v>2</v>
      </c>
      <c r="AD19" s="264" t="s">
        <v>440</v>
      </c>
      <c r="AE19" s="252" t="s">
        <v>440</v>
      </c>
      <c r="AF19" s="264" t="s">
        <v>440</v>
      </c>
      <c r="AG19" s="252" t="s">
        <v>440</v>
      </c>
      <c r="AH19" s="264" t="s">
        <v>440</v>
      </c>
      <c r="AI19" s="252" t="s">
        <v>440</v>
      </c>
      <c r="AJ19" s="264" t="s">
        <v>440</v>
      </c>
      <c r="AK19" s="279" t="s">
        <v>440</v>
      </c>
      <c r="AL19" s="277"/>
      <c r="AM19" s="277"/>
      <c r="AN19" s="516" t="s">
        <v>453</v>
      </c>
    </row>
    <row r="20" spans="1:40" ht="63.75" customHeight="1" thickBot="1">
      <c r="A20" s="606" t="s">
        <v>70</v>
      </c>
      <c r="B20" s="256" t="s">
        <v>454</v>
      </c>
      <c r="C20" s="274" t="s">
        <v>455</v>
      </c>
      <c r="D20" s="335">
        <v>4</v>
      </c>
      <c r="E20" s="476">
        <v>3.854166666666667</v>
      </c>
      <c r="F20" s="477">
        <v>3.854166666666667</v>
      </c>
      <c r="G20" s="267"/>
      <c r="H20" s="266"/>
      <c r="I20" s="476">
        <v>0.87301878282144973</v>
      </c>
      <c r="J20" s="477">
        <v>0.87301878282144973</v>
      </c>
      <c r="K20" s="267"/>
      <c r="L20" s="266"/>
      <c r="M20" s="275"/>
      <c r="N20" s="276"/>
      <c r="O20" s="276"/>
      <c r="P20" s="276"/>
      <c r="Q20" s="276"/>
      <c r="R20" s="276"/>
      <c r="S20" s="276"/>
      <c r="T20" s="276"/>
      <c r="U20" s="276"/>
      <c r="V20" s="277"/>
      <c r="W20" s="278"/>
      <c r="X20" s="277"/>
      <c r="Y20" s="277"/>
      <c r="Z20" s="263">
        <v>3.28571428571429</v>
      </c>
      <c r="AA20" s="252">
        <v>3.1578947368421102</v>
      </c>
      <c r="AB20" s="264">
        <v>3.5</v>
      </c>
      <c r="AC20" s="252">
        <v>4</v>
      </c>
      <c r="AD20" s="264" t="s">
        <v>440</v>
      </c>
      <c r="AE20" s="252" t="s">
        <v>440</v>
      </c>
      <c r="AF20" s="264" t="s">
        <v>440</v>
      </c>
      <c r="AG20" s="252" t="s">
        <v>440</v>
      </c>
      <c r="AH20" s="264" t="s">
        <v>440</v>
      </c>
      <c r="AI20" s="252" t="s">
        <v>440</v>
      </c>
      <c r="AJ20" s="264" t="s">
        <v>440</v>
      </c>
      <c r="AK20" s="279" t="s">
        <v>440</v>
      </c>
      <c r="AL20" s="277"/>
      <c r="AM20" s="277"/>
      <c r="AN20" s="516" t="s">
        <v>456</v>
      </c>
    </row>
    <row r="21" spans="1:40" ht="54" customHeight="1" thickBot="1">
      <c r="A21" s="606" t="s">
        <v>70</v>
      </c>
      <c r="B21" s="256" t="s">
        <v>457</v>
      </c>
      <c r="C21" s="274" t="s">
        <v>458</v>
      </c>
      <c r="D21" s="335">
        <v>3</v>
      </c>
      <c r="E21" s="476">
        <v>3.7209302325581395</v>
      </c>
      <c r="F21" s="477">
        <v>3.7209302325581395</v>
      </c>
      <c r="G21" s="267"/>
      <c r="H21" s="266"/>
      <c r="I21" s="476">
        <v>0.87954582018680438</v>
      </c>
      <c r="J21" s="477">
        <v>0.87954582018680438</v>
      </c>
      <c r="K21" s="267"/>
      <c r="L21" s="266"/>
      <c r="M21" s="275"/>
      <c r="N21" s="276"/>
      <c r="O21" s="276"/>
      <c r="P21" s="276"/>
      <c r="Q21" s="276"/>
      <c r="R21" s="276"/>
      <c r="S21" s="276"/>
      <c r="T21" s="276"/>
      <c r="U21" s="276"/>
      <c r="V21" s="277"/>
      <c r="W21" s="278"/>
      <c r="X21" s="277"/>
      <c r="Y21" s="277"/>
      <c r="Z21" s="263">
        <v>3</v>
      </c>
      <c r="AA21" s="252">
        <v>3.0769230769230802</v>
      </c>
      <c r="AB21" s="264">
        <v>3</v>
      </c>
      <c r="AC21" s="252">
        <v>3</v>
      </c>
      <c r="AD21" s="264" t="s">
        <v>440</v>
      </c>
      <c r="AE21" s="252" t="s">
        <v>440</v>
      </c>
      <c r="AF21" s="264" t="s">
        <v>440</v>
      </c>
      <c r="AG21" s="252" t="s">
        <v>440</v>
      </c>
      <c r="AH21" s="264" t="s">
        <v>440</v>
      </c>
      <c r="AI21" s="252" t="s">
        <v>440</v>
      </c>
      <c r="AJ21" s="264" t="s">
        <v>440</v>
      </c>
      <c r="AK21" s="279" t="s">
        <v>440</v>
      </c>
      <c r="AL21" s="277"/>
      <c r="AM21" s="277"/>
      <c r="AN21" s="516" t="s">
        <v>459</v>
      </c>
    </row>
    <row r="22" spans="1:40" ht="70.5" customHeight="1" thickBot="1">
      <c r="A22" s="606" t="s">
        <v>70</v>
      </c>
      <c r="B22" s="256" t="s">
        <v>460</v>
      </c>
      <c r="C22" s="274" t="s">
        <v>461</v>
      </c>
      <c r="D22" s="335">
        <v>3</v>
      </c>
      <c r="E22" s="479">
        <v>3.7111111111111108</v>
      </c>
      <c r="F22" s="480">
        <v>3.7111111111111108</v>
      </c>
      <c r="G22" s="267"/>
      <c r="H22" s="266"/>
      <c r="I22" s="479">
        <v>0.86719215535317451</v>
      </c>
      <c r="J22" s="480">
        <v>0.86719215535317451</v>
      </c>
      <c r="K22" s="267"/>
      <c r="L22" s="266"/>
      <c r="M22" s="280"/>
      <c r="N22" s="281"/>
      <c r="O22" s="281"/>
      <c r="P22" s="281"/>
      <c r="Q22" s="281"/>
      <c r="R22" s="281"/>
      <c r="S22" s="281"/>
      <c r="T22" s="281"/>
      <c r="U22" s="281"/>
      <c r="V22" s="282"/>
      <c r="W22" s="283"/>
      <c r="X22" s="282"/>
      <c r="Y22" s="282"/>
      <c r="Z22" s="251">
        <v>3.3529411764705901</v>
      </c>
      <c r="AA22" s="244">
        <v>3.21428571428571</v>
      </c>
      <c r="AB22" s="242">
        <v>3</v>
      </c>
      <c r="AC22" s="244">
        <v>4</v>
      </c>
      <c r="AD22" s="242" t="s">
        <v>440</v>
      </c>
      <c r="AE22" s="244" t="s">
        <v>440</v>
      </c>
      <c r="AF22" s="242" t="s">
        <v>440</v>
      </c>
      <c r="AG22" s="244" t="s">
        <v>440</v>
      </c>
      <c r="AH22" s="242" t="s">
        <v>440</v>
      </c>
      <c r="AI22" s="244" t="s">
        <v>440</v>
      </c>
      <c r="AJ22" s="242" t="s">
        <v>440</v>
      </c>
      <c r="AK22" s="284" t="s">
        <v>440</v>
      </c>
      <c r="AL22" s="282"/>
      <c r="AM22" s="282"/>
      <c r="AN22" s="516" t="s">
        <v>462</v>
      </c>
    </row>
    <row r="23" spans="1:40" ht="75.599999999999994" thickBot="1">
      <c r="A23" s="606" t="s">
        <v>69</v>
      </c>
      <c r="B23" s="435" t="s">
        <v>463</v>
      </c>
      <c r="C23" s="440"/>
      <c r="D23" s="441">
        <v>4.8</v>
      </c>
      <c r="E23" s="438">
        <f t="shared" ref="E23:AK23" si="3">AVERAGE(E24:E28)</f>
        <v>4.2727328900641526</v>
      </c>
      <c r="F23" s="438">
        <f t="shared" si="3"/>
        <v>3.8778896100746088</v>
      </c>
      <c r="G23" s="438">
        <f t="shared" si="3"/>
        <v>4.1603896407323786</v>
      </c>
      <c r="H23" s="438">
        <f t="shared" si="3"/>
        <v>4.7270824342104598</v>
      </c>
      <c r="I23" s="438">
        <f t="shared" si="3"/>
        <v>1.0130171670611234</v>
      </c>
      <c r="J23" s="438">
        <f t="shared" si="3"/>
        <v>0.88421085240711883</v>
      </c>
      <c r="K23" s="438">
        <f t="shared" si="3"/>
        <v>1.0277634077235351</v>
      </c>
      <c r="L23" s="438">
        <f t="shared" si="3"/>
        <v>0.9268182701351757</v>
      </c>
      <c r="M23" s="438">
        <f t="shared" si="3"/>
        <v>4.4428571428571431</v>
      </c>
      <c r="N23" s="438">
        <f t="shared" si="3"/>
        <v>4.4230769230769234</v>
      </c>
      <c r="O23" s="438">
        <f t="shared" si="3"/>
        <v>4.7988148148148149</v>
      </c>
      <c r="P23" s="438">
        <f t="shared" si="3"/>
        <v>4.6612693399331322</v>
      </c>
      <c r="Q23" s="438">
        <f t="shared" si="3"/>
        <v>4.3646126483146244</v>
      </c>
      <c r="R23" s="438">
        <f t="shared" si="3"/>
        <v>4.6201797385620909</v>
      </c>
      <c r="S23" s="438">
        <f t="shared" si="3"/>
        <v>4.2694444444444439</v>
      </c>
      <c r="T23" s="438">
        <f t="shared" si="3"/>
        <v>4.7691319894563993</v>
      </c>
      <c r="U23" s="438">
        <f t="shared" si="3"/>
        <v>4.4883491086296754</v>
      </c>
      <c r="V23" s="438">
        <f t="shared" si="3"/>
        <v>3.95434201118728</v>
      </c>
      <c r="W23" s="438" t="e">
        <f t="shared" si="3"/>
        <v>#DIV/0!</v>
      </c>
      <c r="X23" s="438" t="e">
        <f t="shared" si="3"/>
        <v>#DIV/0!</v>
      </c>
      <c r="Y23" s="438">
        <f t="shared" si="3"/>
        <v>4.4792078161276523</v>
      </c>
      <c r="Z23" s="438">
        <f t="shared" si="3"/>
        <v>3.8388386975343503</v>
      </c>
      <c r="AA23" s="438">
        <f t="shared" si="3"/>
        <v>3.3415204678362578</v>
      </c>
      <c r="AB23" s="438">
        <f t="shared" si="3"/>
        <v>3.4</v>
      </c>
      <c r="AC23" s="438">
        <f t="shared" si="3"/>
        <v>3.5</v>
      </c>
      <c r="AD23" s="438">
        <f t="shared" si="3"/>
        <v>3.9510888826169621</v>
      </c>
      <c r="AE23" s="438">
        <f t="shared" si="3"/>
        <v>3.4558697801662328</v>
      </c>
      <c r="AF23" s="438">
        <f t="shared" si="3"/>
        <v>3.5410199596273251</v>
      </c>
      <c r="AG23" s="438">
        <f t="shared" si="3"/>
        <v>3.4161764041264675</v>
      </c>
      <c r="AH23" s="438">
        <f t="shared" si="3"/>
        <v>4.298924956334913</v>
      </c>
      <c r="AI23" s="438">
        <f t="shared" si="3"/>
        <v>3.7646453832423177</v>
      </c>
      <c r="AJ23" s="438">
        <f t="shared" si="3"/>
        <v>3.95112354086007</v>
      </c>
      <c r="AK23" s="439">
        <f t="shared" si="3"/>
        <v>4</v>
      </c>
      <c r="AL23" s="438">
        <f t="shared" ref="AL23:AL28" si="4">AVERAGE(S23,U23)</f>
        <v>4.3788967765370597</v>
      </c>
      <c r="AM23" s="442">
        <f t="shared" ref="AM23:AM28" si="5">AVERAGE(M23,N23,O23,P23,Q23,R23,T23,V23)</f>
        <v>4.5042855760253007</v>
      </c>
      <c r="AN23" s="516" t="s">
        <v>440</v>
      </c>
    </row>
    <row r="24" spans="1:40" ht="39.75" customHeight="1" thickBot="1">
      <c r="A24" s="606" t="s">
        <v>70</v>
      </c>
      <c r="B24" s="256" t="s">
        <v>464</v>
      </c>
      <c r="C24" s="285" t="s">
        <v>465</v>
      </c>
      <c r="D24" s="336">
        <v>5</v>
      </c>
      <c r="E24" s="473">
        <v>4.2002188825308657</v>
      </c>
      <c r="F24" s="474">
        <v>3.7999999999999994</v>
      </c>
      <c r="G24" s="474">
        <v>4.2136563876651989</v>
      </c>
      <c r="H24" s="475">
        <v>4.5899431408396367</v>
      </c>
      <c r="I24" s="473">
        <v>1.0446795327213962</v>
      </c>
      <c r="J24" s="474">
        <v>1.0080283492574469</v>
      </c>
      <c r="K24" s="474">
        <v>1.0166166232743952</v>
      </c>
      <c r="L24" s="475">
        <v>0.963270968600346</v>
      </c>
      <c r="M24" s="473">
        <v>4.2916666666666661</v>
      </c>
      <c r="N24" s="474">
        <v>4.3461538461538467</v>
      </c>
      <c r="O24" s="474">
        <v>4.6666666666666661</v>
      </c>
      <c r="P24" s="474">
        <v>4.6363636363636349</v>
      </c>
      <c r="Q24" s="474">
        <v>4.0161290322580649</v>
      </c>
      <c r="R24" s="474">
        <v>4.6470588235294112</v>
      </c>
      <c r="S24" s="474">
        <v>4.375</v>
      </c>
      <c r="T24" s="474">
        <v>4.9298245614035103</v>
      </c>
      <c r="U24" s="474">
        <v>4.3571428571428577</v>
      </c>
      <c r="V24" s="475">
        <v>4.0806451612903212</v>
      </c>
      <c r="W24" s="258"/>
      <c r="X24" s="259"/>
      <c r="Y24" s="259">
        <f>AVERAGE(M24:V24)</f>
        <v>4.4346651251474984</v>
      </c>
      <c r="Z24" s="258">
        <v>3.60869565217391</v>
      </c>
      <c r="AA24" s="259">
        <v>3.25</v>
      </c>
      <c r="AB24" s="260">
        <v>3</v>
      </c>
      <c r="AC24" s="259" t="s">
        <v>440</v>
      </c>
      <c r="AD24" s="260">
        <v>3.7041506270819502</v>
      </c>
      <c r="AE24" s="259">
        <v>3.25887495343017</v>
      </c>
      <c r="AF24" s="260">
        <v>3.3268492739112299</v>
      </c>
      <c r="AG24" s="259">
        <v>4.0000221611828399</v>
      </c>
      <c r="AH24" s="260">
        <v>4.3960717873536499</v>
      </c>
      <c r="AI24" s="259">
        <v>3.8620548002298198</v>
      </c>
      <c r="AJ24" s="260">
        <v>3.94700049719577</v>
      </c>
      <c r="AK24" s="261">
        <v>4</v>
      </c>
      <c r="AL24" s="260">
        <f t="shared" si="4"/>
        <v>4.3660714285714288</v>
      </c>
      <c r="AM24" s="259">
        <f t="shared" si="5"/>
        <v>4.4518135492915158</v>
      </c>
      <c r="AN24" s="516" t="s">
        <v>466</v>
      </c>
    </row>
    <row r="25" spans="1:40" ht="54" customHeight="1" thickBot="1">
      <c r="A25" s="606" t="s">
        <v>70</v>
      </c>
      <c r="B25" s="256" t="s">
        <v>467</v>
      </c>
      <c r="C25" s="285" t="s">
        <v>468</v>
      </c>
      <c r="D25" s="336">
        <v>5</v>
      </c>
      <c r="E25" s="476">
        <v>4.0081838944762422</v>
      </c>
      <c r="F25" s="477">
        <v>3.6976744186046515</v>
      </c>
      <c r="G25" s="477">
        <v>3.7329715061058351</v>
      </c>
      <c r="H25" s="478">
        <v>4.4767767306738468</v>
      </c>
      <c r="I25" s="476">
        <v>1.0569996463707845</v>
      </c>
      <c r="J25" s="477">
        <v>0.91153969549357983</v>
      </c>
      <c r="K25" s="477">
        <v>1.0820648383150571</v>
      </c>
      <c r="L25" s="478">
        <v>1.0069618607393296</v>
      </c>
      <c r="M25" s="476">
        <v>4.333333333333333</v>
      </c>
      <c r="N25" s="477">
        <v>3.9999999999999996</v>
      </c>
      <c r="O25" s="477">
        <v>4.1851851851851851</v>
      </c>
      <c r="P25" s="477">
        <v>4.46875</v>
      </c>
      <c r="Q25" s="477">
        <v>3.9263157894736844</v>
      </c>
      <c r="R25" s="477">
        <v>4.4374999999999991</v>
      </c>
      <c r="S25" s="477">
        <v>3.9999999999999996</v>
      </c>
      <c r="T25" s="477">
        <v>4.4482758620689662</v>
      </c>
      <c r="U25" s="477">
        <v>4.0225563909774449</v>
      </c>
      <c r="V25" s="478">
        <v>3.8050847457627102</v>
      </c>
      <c r="W25" s="263"/>
      <c r="X25" s="252"/>
      <c r="Y25" s="259">
        <f>AVERAGE(M25:V25)</f>
        <v>4.1627001306801326</v>
      </c>
      <c r="Z25" s="263">
        <v>3.90476190476191</v>
      </c>
      <c r="AA25" s="252">
        <v>3.2105263157894699</v>
      </c>
      <c r="AB25" s="264">
        <v>3.6</v>
      </c>
      <c r="AC25" s="252" t="s">
        <v>440</v>
      </c>
      <c r="AD25" s="264">
        <v>3.8852987824363399</v>
      </c>
      <c r="AE25" s="252">
        <v>3.3624286692416701</v>
      </c>
      <c r="AF25" s="264">
        <v>3.3092908769163798</v>
      </c>
      <c r="AG25" s="252">
        <v>3.1317827879945002</v>
      </c>
      <c r="AH25" s="264">
        <v>4.1921206028846401</v>
      </c>
      <c r="AI25" s="252">
        <v>3.6365480794371501</v>
      </c>
      <c r="AJ25" s="264">
        <v>3.8380705997539701</v>
      </c>
      <c r="AK25" s="253">
        <v>4</v>
      </c>
      <c r="AL25" s="264">
        <f t="shared" si="4"/>
        <v>4.011278195488722</v>
      </c>
      <c r="AM25" s="252">
        <f t="shared" si="5"/>
        <v>4.2005556144779854</v>
      </c>
      <c r="AN25" s="516" t="s">
        <v>469</v>
      </c>
    </row>
    <row r="26" spans="1:40" ht="39.75" customHeight="1" thickBot="1">
      <c r="A26" s="606" t="s">
        <v>70</v>
      </c>
      <c r="B26" s="256" t="s">
        <v>470</v>
      </c>
      <c r="C26" s="285" t="s">
        <v>471</v>
      </c>
      <c r="D26" s="336">
        <v>4</v>
      </c>
      <c r="E26" s="476">
        <v>4.1555110951928889</v>
      </c>
      <c r="F26" s="477">
        <v>3.6744186046511631</v>
      </c>
      <c r="G26" s="477">
        <v>3.9139366417991135</v>
      </c>
      <c r="H26" s="478">
        <v>4.7611142656735348</v>
      </c>
      <c r="I26" s="476">
        <v>1.0320282841639397</v>
      </c>
      <c r="J26" s="477">
        <v>0.89013188546494582</v>
      </c>
      <c r="K26" s="477">
        <v>1.022478800754238</v>
      </c>
      <c r="L26" s="478">
        <v>0.85217203709217704</v>
      </c>
      <c r="M26" s="476">
        <v>4.3333333333333339</v>
      </c>
      <c r="N26" s="477">
        <v>4.5384615384615383</v>
      </c>
      <c r="O26" s="477">
        <v>4.9200000000000008</v>
      </c>
      <c r="P26" s="477">
        <v>4.8461538461538458</v>
      </c>
      <c r="Q26" s="477">
        <v>4.5906432748538011</v>
      </c>
      <c r="R26" s="477">
        <v>4</v>
      </c>
      <c r="S26" s="477">
        <v>3.75</v>
      </c>
      <c r="T26" s="477">
        <v>4.8095238095238093</v>
      </c>
      <c r="U26" s="477">
        <v>4.4897959183673466</v>
      </c>
      <c r="V26" s="478">
        <v>3.7615384615384579</v>
      </c>
      <c r="W26" s="263"/>
      <c r="X26" s="252"/>
      <c r="Y26" s="259">
        <f>AVERAGE(M26:V26)</f>
        <v>4.4039450182232134</v>
      </c>
      <c r="Z26" s="263">
        <v>4.4782608695652204</v>
      </c>
      <c r="AA26" s="252">
        <v>3.85</v>
      </c>
      <c r="AB26" s="264">
        <v>3.6</v>
      </c>
      <c r="AC26" s="252">
        <v>3</v>
      </c>
      <c r="AD26" s="264">
        <v>4.1491207742319096</v>
      </c>
      <c r="AE26" s="252">
        <v>3.6876237561326302</v>
      </c>
      <c r="AF26" s="264">
        <v>4.0153637759994796</v>
      </c>
      <c r="AG26" s="252">
        <v>3.3248670504074398</v>
      </c>
      <c r="AH26" s="264">
        <v>4.3952354088638499</v>
      </c>
      <c r="AI26" s="252">
        <v>3.6903533111934999</v>
      </c>
      <c r="AJ26" s="264">
        <v>3.9185803691730099</v>
      </c>
      <c r="AK26" s="253">
        <v>4</v>
      </c>
      <c r="AL26" s="264">
        <f t="shared" si="4"/>
        <v>4.1198979591836729</v>
      </c>
      <c r="AM26" s="252">
        <f t="shared" si="5"/>
        <v>4.4749567829830985</v>
      </c>
      <c r="AN26" s="516" t="s">
        <v>472</v>
      </c>
    </row>
    <row r="27" spans="1:40" ht="39.75" customHeight="1" thickBot="1">
      <c r="A27" s="606" t="s">
        <v>70</v>
      </c>
      <c r="B27" s="256" t="s">
        <v>473</v>
      </c>
      <c r="C27" s="285" t="s">
        <v>474</v>
      </c>
      <c r="D27" s="336">
        <v>5</v>
      </c>
      <c r="E27" s="476">
        <v>4.3847907303314395</v>
      </c>
      <c r="F27" s="477">
        <v>4.0212765957446814</v>
      </c>
      <c r="G27" s="477">
        <v>4.2209853638425088</v>
      </c>
      <c r="H27" s="482">
        <v>4.8533326784223192</v>
      </c>
      <c r="I27" s="476">
        <v>0.96081497138413563</v>
      </c>
      <c r="J27" s="477">
        <v>0.76411385892157191</v>
      </c>
      <c r="K27" s="477">
        <v>1.0524036709368294</v>
      </c>
      <c r="L27" s="478">
        <v>0.86164718802218587</v>
      </c>
      <c r="M27" s="473">
        <v>4.7142857142857153</v>
      </c>
      <c r="N27" s="474">
        <v>4.4615384615384617</v>
      </c>
      <c r="O27" s="474">
        <v>4.9999999999999991</v>
      </c>
      <c r="P27" s="474">
        <v>4.5172413793103434</v>
      </c>
      <c r="Q27" s="474">
        <v>4.5294117647058831</v>
      </c>
      <c r="R27" s="474">
        <v>4.7222222222222223</v>
      </c>
      <c r="S27" s="474">
        <v>4.2222222222222223</v>
      </c>
      <c r="T27" s="474">
        <v>4.8142857142857132</v>
      </c>
      <c r="U27" s="474">
        <v>4.6326530612244889</v>
      </c>
      <c r="V27" s="475">
        <v>3.8629032258064488</v>
      </c>
      <c r="W27" s="258"/>
      <c r="X27" s="259"/>
      <c r="Y27" s="259">
        <f>AVERAGE(M27:V27)</f>
        <v>4.5476763765601493</v>
      </c>
      <c r="Z27" s="258"/>
      <c r="AA27" s="259"/>
      <c r="AB27" s="260"/>
      <c r="AC27" s="259"/>
      <c r="AD27" s="260"/>
      <c r="AE27" s="259"/>
      <c r="AF27" s="260"/>
      <c r="AG27" s="259"/>
      <c r="AH27" s="260"/>
      <c r="AI27" s="259"/>
      <c r="AJ27" s="260"/>
      <c r="AK27" s="261"/>
      <c r="AL27" s="264">
        <f t="shared" si="4"/>
        <v>4.4274376417233556</v>
      </c>
      <c r="AM27" s="252">
        <f t="shared" si="5"/>
        <v>4.5777360602693484</v>
      </c>
      <c r="AN27" s="516" t="s">
        <v>475</v>
      </c>
    </row>
    <row r="28" spans="1:40" ht="50.25" customHeight="1" thickBot="1">
      <c r="A28" s="606" t="s">
        <v>70</v>
      </c>
      <c r="B28" s="256" t="s">
        <v>476</v>
      </c>
      <c r="C28" s="270" t="s">
        <v>477</v>
      </c>
      <c r="D28" s="334">
        <v>5</v>
      </c>
      <c r="E28" s="476">
        <v>4.6149598477893266</v>
      </c>
      <c r="F28" s="477">
        <v>4.1960784313725483</v>
      </c>
      <c r="G28" s="477">
        <v>4.7203983042492359</v>
      </c>
      <c r="H28" s="477">
        <v>4.9542453554429606</v>
      </c>
      <c r="I28" s="476">
        <v>0.97056340066536095</v>
      </c>
      <c r="J28" s="477">
        <v>0.8472404728980486</v>
      </c>
      <c r="K28" s="477">
        <v>0.9652531053371568</v>
      </c>
      <c r="L28" s="478">
        <v>0.95003929622183958</v>
      </c>
      <c r="M28" s="473">
        <v>4.5416666666666661</v>
      </c>
      <c r="N28" s="474">
        <v>4.7692307692307692</v>
      </c>
      <c r="O28" s="474">
        <v>5.2222222222222214</v>
      </c>
      <c r="P28" s="474">
        <v>4.8378378378378386</v>
      </c>
      <c r="Q28" s="474">
        <v>4.76056338028169</v>
      </c>
      <c r="R28" s="474">
        <v>5.2941176470588234</v>
      </c>
      <c r="S28" s="474">
        <v>5.0000000000000009</v>
      </c>
      <c r="T28" s="474">
        <v>4.8437500000000009</v>
      </c>
      <c r="U28" s="474">
        <v>4.9395973154362416</v>
      </c>
      <c r="V28" s="475">
        <v>4.2615384615384597</v>
      </c>
      <c r="W28" s="258"/>
      <c r="X28" s="259"/>
      <c r="Y28" s="259">
        <f>AVERAGE(M28:V28)</f>
        <v>4.8470524300272704</v>
      </c>
      <c r="Z28" s="286">
        <v>3.3636363636363602</v>
      </c>
      <c r="AA28" s="287">
        <v>3.0555555555555598</v>
      </c>
      <c r="AB28" s="288">
        <v>3.4</v>
      </c>
      <c r="AC28" s="287">
        <v>4</v>
      </c>
      <c r="AD28" s="288">
        <v>4.0657853467176501</v>
      </c>
      <c r="AE28" s="287">
        <v>3.5145517418604602</v>
      </c>
      <c r="AF28" s="288">
        <v>3.5125759116822102</v>
      </c>
      <c r="AG28" s="287">
        <v>3.2080336169210901</v>
      </c>
      <c r="AH28" s="288">
        <v>4.2122720262375104</v>
      </c>
      <c r="AI28" s="287">
        <v>3.8696253421088</v>
      </c>
      <c r="AJ28" s="288">
        <v>4.10084269731753</v>
      </c>
      <c r="AK28" s="289">
        <v>4</v>
      </c>
      <c r="AL28" s="290">
        <f t="shared" si="4"/>
        <v>4.9697986577181208</v>
      </c>
      <c r="AM28" s="291">
        <f t="shared" si="5"/>
        <v>4.8163658731045587</v>
      </c>
      <c r="AN28" s="516" t="s">
        <v>478</v>
      </c>
    </row>
    <row r="29" spans="1:40" ht="21.6" thickBot="1">
      <c r="A29" s="628" t="s">
        <v>10</v>
      </c>
      <c r="B29" s="629"/>
      <c r="C29" s="403"/>
      <c r="D29" s="404"/>
      <c r="E29" s="397"/>
      <c r="F29" s="398"/>
      <c r="G29" s="398"/>
      <c r="H29" s="399"/>
      <c r="I29" s="397"/>
      <c r="J29" s="398"/>
      <c r="K29" s="398"/>
      <c r="L29" s="399"/>
      <c r="M29" s="397"/>
      <c r="N29" s="398"/>
      <c r="O29" s="398"/>
      <c r="P29" s="398"/>
      <c r="Q29" s="398"/>
      <c r="R29" s="398"/>
      <c r="S29" s="398"/>
      <c r="T29" s="398"/>
      <c r="U29" s="398"/>
      <c r="V29" s="399"/>
      <c r="W29" s="400"/>
      <c r="X29" s="399"/>
      <c r="Y29" s="401"/>
      <c r="Z29" s="400"/>
      <c r="AA29" s="399"/>
      <c r="AB29" s="397"/>
      <c r="AC29" s="399"/>
      <c r="AD29" s="397"/>
      <c r="AE29" s="399"/>
      <c r="AF29" s="397"/>
      <c r="AG29" s="399"/>
      <c r="AH29" s="397"/>
      <c r="AI29" s="399"/>
      <c r="AJ29" s="397"/>
      <c r="AK29" s="402"/>
      <c r="AL29" s="405"/>
      <c r="AM29" s="406"/>
      <c r="AN29" s="516" t="s">
        <v>440</v>
      </c>
    </row>
    <row r="30" spans="1:40" ht="30.6" thickBot="1">
      <c r="A30" s="606" t="s">
        <v>69</v>
      </c>
      <c r="B30" s="435" t="s">
        <v>479</v>
      </c>
      <c r="C30" s="440"/>
      <c r="D30" s="441">
        <v>4.5</v>
      </c>
      <c r="E30" s="438">
        <f>AVERAGE(E31:E35)</f>
        <v>4.4756098232088242</v>
      </c>
      <c r="F30" s="269"/>
      <c r="G30" s="438">
        <f>AVERAGE(G31:G35)</f>
        <v>4.1811407600754125</v>
      </c>
      <c r="H30" s="438">
        <f>AVERAGE(H31:H35)</f>
        <v>4.7210192584940618</v>
      </c>
      <c r="I30" s="438">
        <f>AVERAGE(I31:I35)</f>
        <v>0.97604071290595262</v>
      </c>
      <c r="J30" s="269"/>
      <c r="K30" s="438">
        <f t="shared" ref="K30:AK30" si="6">AVERAGE(K31:K35)</f>
        <v>0.86016943440982185</v>
      </c>
      <c r="L30" s="438">
        <f t="shared" si="6"/>
        <v>0.99972491300095212</v>
      </c>
      <c r="M30" s="438">
        <f t="shared" si="6"/>
        <v>4.5869047619047629</v>
      </c>
      <c r="N30" s="438">
        <f t="shared" si="6"/>
        <v>4.4873626373626365</v>
      </c>
      <c r="O30" s="438">
        <f t="shared" si="6"/>
        <v>4.6891111111111119</v>
      </c>
      <c r="P30" s="438">
        <f t="shared" si="6"/>
        <v>4.3302984102984095</v>
      </c>
      <c r="Q30" s="438">
        <f t="shared" si="6"/>
        <v>4.6142702998915013</v>
      </c>
      <c r="R30" s="438">
        <f t="shared" si="6"/>
        <v>4.3871732026143793</v>
      </c>
      <c r="S30" s="438">
        <f t="shared" si="6"/>
        <v>4.4309090909090907</v>
      </c>
      <c r="T30" s="438">
        <f t="shared" si="6"/>
        <v>4.3447958839406216</v>
      </c>
      <c r="U30" s="438">
        <f t="shared" si="6"/>
        <v>4.7254330500263517</v>
      </c>
      <c r="V30" s="438">
        <f t="shared" si="6"/>
        <v>4.0993563333227776</v>
      </c>
      <c r="W30" s="438" t="e">
        <f t="shared" si="6"/>
        <v>#DIV/0!</v>
      </c>
      <c r="X30" s="438" t="e">
        <f t="shared" si="6"/>
        <v>#DIV/0!</v>
      </c>
      <c r="Y30" s="438">
        <f t="shared" si="6"/>
        <v>4.4695614781381652</v>
      </c>
      <c r="Z30" s="438" t="e">
        <f t="shared" si="6"/>
        <v>#DIV/0!</v>
      </c>
      <c r="AA30" s="438" t="e">
        <f t="shared" si="6"/>
        <v>#DIV/0!</v>
      </c>
      <c r="AB30" s="438" t="e">
        <f t="shared" si="6"/>
        <v>#DIV/0!</v>
      </c>
      <c r="AC30" s="438" t="e">
        <f t="shared" si="6"/>
        <v>#DIV/0!</v>
      </c>
      <c r="AD30" s="438">
        <f t="shared" si="6"/>
        <v>3.4658982027309699</v>
      </c>
      <c r="AE30" s="438">
        <f t="shared" si="6"/>
        <v>3.1592335944083061</v>
      </c>
      <c r="AF30" s="438">
        <f t="shared" si="6"/>
        <v>3.1095338314265599</v>
      </c>
      <c r="AG30" s="438">
        <f t="shared" si="6"/>
        <v>3.1039543955819999</v>
      </c>
      <c r="AH30" s="438">
        <f t="shared" si="6"/>
        <v>4.1900023958744077</v>
      </c>
      <c r="AI30" s="438">
        <f t="shared" si="6"/>
        <v>3.5841004563861616</v>
      </c>
      <c r="AJ30" s="438">
        <f t="shared" si="6"/>
        <v>3.8367591546783744</v>
      </c>
      <c r="AK30" s="439">
        <f t="shared" si="6"/>
        <v>4</v>
      </c>
      <c r="AL30" s="443">
        <f t="shared" ref="AL30:AL35" si="7">AVERAGE(S30,U30)</f>
        <v>4.5781710704677216</v>
      </c>
      <c r="AM30" s="444">
        <f t="shared" ref="AM30:AM35" si="8">AVERAGE(M30,N30,O30,P30,Q30,R30,T30,V30)</f>
        <v>4.442409080055775</v>
      </c>
      <c r="AN30" s="516" t="s">
        <v>440</v>
      </c>
    </row>
    <row r="31" spans="1:40" ht="55.5" customHeight="1" thickBot="1">
      <c r="A31" s="606" t="s">
        <v>70</v>
      </c>
      <c r="B31" s="256" t="s">
        <v>480</v>
      </c>
      <c r="C31" s="274" t="s">
        <v>481</v>
      </c>
      <c r="D31" s="335">
        <v>4</v>
      </c>
      <c r="E31" s="473">
        <v>4.3869455658313115</v>
      </c>
      <c r="F31" s="267"/>
      <c r="G31" s="474">
        <v>4.1307808130780801</v>
      </c>
      <c r="H31" s="475">
        <v>4.5970182163574052</v>
      </c>
      <c r="I31" s="473">
        <v>0.89918722769214088</v>
      </c>
      <c r="J31" s="267"/>
      <c r="K31" s="474">
        <v>0.78592853275969277</v>
      </c>
      <c r="L31" s="475">
        <v>0.93708223061363149</v>
      </c>
      <c r="M31" s="473">
        <v>4.5714285714285721</v>
      </c>
      <c r="N31" s="474">
        <v>4.6923076923076925</v>
      </c>
      <c r="O31" s="474">
        <v>4.4722222222222223</v>
      </c>
      <c r="P31" s="474">
        <v>3.9615384615384608</v>
      </c>
      <c r="Q31" s="474">
        <v>4.415492957746479</v>
      </c>
      <c r="R31" s="474">
        <v>4.4705882352941178</v>
      </c>
      <c r="S31" s="474">
        <v>4.2</v>
      </c>
      <c r="T31" s="474">
        <v>4.2968750000000009</v>
      </c>
      <c r="U31" s="474">
        <v>4.7107438016528933</v>
      </c>
      <c r="V31" s="475">
        <v>3.8709677419354827</v>
      </c>
      <c r="W31" s="258"/>
      <c r="X31" s="259"/>
      <c r="Y31" s="259">
        <f>AVERAGE(M31:V31)</f>
        <v>4.3662164684125928</v>
      </c>
      <c r="Z31" s="258" t="s">
        <v>440</v>
      </c>
      <c r="AA31" s="259" t="s">
        <v>440</v>
      </c>
      <c r="AB31" s="260" t="s">
        <v>440</v>
      </c>
      <c r="AC31" s="259" t="s">
        <v>440</v>
      </c>
      <c r="AD31" s="260">
        <v>3.4036504774504799</v>
      </c>
      <c r="AE31" s="259">
        <v>3.0360418544637602</v>
      </c>
      <c r="AF31" s="260">
        <v>2.9211451432803202</v>
      </c>
      <c r="AG31" s="259">
        <v>3</v>
      </c>
      <c r="AH31" s="260">
        <v>4.1253472290185504</v>
      </c>
      <c r="AI31" s="259">
        <v>3.6217274902751302</v>
      </c>
      <c r="AJ31" s="260">
        <v>3.8340338188333498</v>
      </c>
      <c r="AK31" s="261">
        <v>4</v>
      </c>
      <c r="AL31" s="264">
        <f t="shared" si="7"/>
        <v>4.4553719008264467</v>
      </c>
      <c r="AM31" s="252">
        <f t="shared" si="8"/>
        <v>4.3439276103091284</v>
      </c>
      <c r="AN31" s="516" t="s">
        <v>482</v>
      </c>
    </row>
    <row r="32" spans="1:40" ht="55.5" customHeight="1" thickBot="1">
      <c r="A32" s="606" t="s">
        <v>70</v>
      </c>
      <c r="B32" s="256" t="s">
        <v>483</v>
      </c>
      <c r="C32" s="274" t="s">
        <v>484</v>
      </c>
      <c r="D32" s="335">
        <v>4</v>
      </c>
      <c r="E32" s="476">
        <v>4.4799354799807061</v>
      </c>
      <c r="F32" s="267"/>
      <c r="G32" s="477">
        <v>4.1264953708519716</v>
      </c>
      <c r="H32" s="478">
        <v>4.7945859305431879</v>
      </c>
      <c r="I32" s="476">
        <v>0.92023274213204809</v>
      </c>
      <c r="J32" s="267"/>
      <c r="K32" s="477">
        <v>0.75064245817001307</v>
      </c>
      <c r="L32" s="478">
        <v>0.94828466327700267</v>
      </c>
      <c r="M32" s="476">
        <v>4.7500000000000009</v>
      </c>
      <c r="N32" s="477">
        <v>4.5769230769230758</v>
      </c>
      <c r="O32" s="477">
        <v>4.1666666666666661</v>
      </c>
      <c r="P32" s="477">
        <v>4.2666666666666657</v>
      </c>
      <c r="Q32" s="477">
        <v>4.8486842105263159</v>
      </c>
      <c r="R32" s="477">
        <v>4.3125</v>
      </c>
      <c r="S32" s="477">
        <v>4.5</v>
      </c>
      <c r="T32" s="477">
        <v>4.384615384615385</v>
      </c>
      <c r="U32" s="477">
        <v>4.6526315789473687</v>
      </c>
      <c r="V32" s="478">
        <v>4.3145161290322562</v>
      </c>
      <c r="W32" s="263"/>
      <c r="X32" s="252"/>
      <c r="Y32" s="259">
        <f>AVERAGE(M32:V32)</f>
        <v>4.4773203713377736</v>
      </c>
      <c r="Z32" s="263" t="s">
        <v>440</v>
      </c>
      <c r="AA32" s="252" t="s">
        <v>440</v>
      </c>
      <c r="AB32" s="264" t="s">
        <v>440</v>
      </c>
      <c r="AC32" s="252" t="s">
        <v>440</v>
      </c>
      <c r="AD32" s="264">
        <v>3.27615222267998</v>
      </c>
      <c r="AE32" s="252">
        <v>3.1912474418259</v>
      </c>
      <c r="AF32" s="264">
        <v>3.03275803597244</v>
      </c>
      <c r="AG32" s="252">
        <v>3</v>
      </c>
      <c r="AH32" s="264">
        <v>4.1064984194709</v>
      </c>
      <c r="AI32" s="252">
        <v>3.6121388501201999</v>
      </c>
      <c r="AJ32" s="264">
        <v>3.6722100527251702</v>
      </c>
      <c r="AK32" s="253">
        <v>4</v>
      </c>
      <c r="AL32" s="264">
        <f t="shared" si="7"/>
        <v>4.5763157894736839</v>
      </c>
      <c r="AM32" s="252">
        <f t="shared" si="8"/>
        <v>4.452571516803796</v>
      </c>
      <c r="AN32" s="516" t="s">
        <v>485</v>
      </c>
    </row>
    <row r="33" spans="1:40" ht="55.5" customHeight="1" thickBot="1">
      <c r="A33" s="606" t="s">
        <v>70</v>
      </c>
      <c r="B33" s="256" t="s">
        <v>486</v>
      </c>
      <c r="C33" s="285" t="s">
        <v>487</v>
      </c>
      <c r="D33" s="336">
        <v>5</v>
      </c>
      <c r="E33" s="476">
        <v>4.6575729052366253</v>
      </c>
      <c r="F33" s="267"/>
      <c r="G33" s="477">
        <v>4.3855779034201481</v>
      </c>
      <c r="H33" s="478">
        <v>4.9150203296610586</v>
      </c>
      <c r="I33" s="476">
        <v>1.0031378445837886</v>
      </c>
      <c r="J33" s="267"/>
      <c r="K33" s="477">
        <v>0.9368562303297121</v>
      </c>
      <c r="L33" s="478">
        <v>1.0028330240920915</v>
      </c>
      <c r="M33" s="476">
        <v>4.7083333333333339</v>
      </c>
      <c r="N33" s="477">
        <v>4.6923076923076925</v>
      </c>
      <c r="O33" s="477">
        <v>5.0277777777777777</v>
      </c>
      <c r="P33" s="477">
        <v>4.2162162162162158</v>
      </c>
      <c r="Q33" s="477">
        <v>5.024844720496894</v>
      </c>
      <c r="R33" s="477">
        <v>4.5625</v>
      </c>
      <c r="S33" s="477">
        <v>4.4545454545454541</v>
      </c>
      <c r="T33" s="477">
        <v>4.5</v>
      </c>
      <c r="U33" s="477">
        <v>4.9703703703703708</v>
      </c>
      <c r="V33" s="478">
        <v>4.2977099236641205</v>
      </c>
      <c r="W33" s="263"/>
      <c r="X33" s="252"/>
      <c r="Y33" s="259">
        <f>AVERAGE(M33:V33)</f>
        <v>4.6454605488711858</v>
      </c>
      <c r="Z33" s="263" t="s">
        <v>440</v>
      </c>
      <c r="AA33" s="252" t="s">
        <v>440</v>
      </c>
      <c r="AB33" s="264" t="s">
        <v>440</v>
      </c>
      <c r="AC33" s="252" t="s">
        <v>440</v>
      </c>
      <c r="AD33" s="264">
        <v>3.6278379265235001</v>
      </c>
      <c r="AE33" s="252">
        <v>3.3563593746751401</v>
      </c>
      <c r="AF33" s="264">
        <v>3.17368730718113</v>
      </c>
      <c r="AG33" s="252">
        <v>3.05436899045834</v>
      </c>
      <c r="AH33" s="264">
        <v>4.3417052756087298</v>
      </c>
      <c r="AI33" s="252">
        <v>3.6047184336895102</v>
      </c>
      <c r="AJ33" s="264">
        <v>3.8808736188204001</v>
      </c>
      <c r="AK33" s="253">
        <v>4</v>
      </c>
      <c r="AL33" s="264">
        <f t="shared" si="7"/>
        <v>4.7124579124579125</v>
      </c>
      <c r="AM33" s="252">
        <f t="shared" si="8"/>
        <v>4.6287112079745043</v>
      </c>
      <c r="AN33" s="516" t="s">
        <v>488</v>
      </c>
    </row>
    <row r="34" spans="1:40" ht="55.5" customHeight="1" thickBot="1">
      <c r="A34" s="606" t="s">
        <v>70</v>
      </c>
      <c r="B34" s="256" t="s">
        <v>489</v>
      </c>
      <c r="C34" s="285" t="s">
        <v>490</v>
      </c>
      <c r="D34" s="356"/>
      <c r="E34" s="476">
        <v>4.4657468032625101</v>
      </c>
      <c r="F34" s="267"/>
      <c r="G34" s="477">
        <v>4.195084145261295</v>
      </c>
      <c r="H34" s="478">
        <v>4.6726453019970347</v>
      </c>
      <c r="I34" s="476">
        <v>1.0852934238702983</v>
      </c>
      <c r="J34" s="267"/>
      <c r="K34" s="477">
        <v>1.0578712470739311</v>
      </c>
      <c r="L34" s="478">
        <v>1.0679978753570465</v>
      </c>
      <c r="M34" s="476">
        <v>4.3809523809523823</v>
      </c>
      <c r="N34" s="477">
        <v>4.1538461538461533</v>
      </c>
      <c r="O34" s="477">
        <v>5.1388888888888893</v>
      </c>
      <c r="P34" s="477">
        <v>4.4848484848484844</v>
      </c>
      <c r="Q34" s="477">
        <v>4.685314685314685</v>
      </c>
      <c r="R34" s="477">
        <v>4.3124999999999991</v>
      </c>
      <c r="S34" s="477">
        <v>4.7777777777777777</v>
      </c>
      <c r="T34" s="477">
        <v>4.2456140350877201</v>
      </c>
      <c r="U34" s="477">
        <v>4.5413533834586461</v>
      </c>
      <c r="V34" s="478">
        <v>3.8905109489051077</v>
      </c>
      <c r="W34" s="263"/>
      <c r="X34" s="252"/>
      <c r="Y34" s="259">
        <f>AVERAGE(M34:V34)</f>
        <v>4.461160673907985</v>
      </c>
      <c r="Z34" s="263" t="s">
        <v>440</v>
      </c>
      <c r="AA34" s="252" t="s">
        <v>440</v>
      </c>
      <c r="AB34" s="264" t="s">
        <v>440</v>
      </c>
      <c r="AC34" s="252" t="s">
        <v>440</v>
      </c>
      <c r="AD34" s="264">
        <v>3.2776044343870101</v>
      </c>
      <c r="AE34" s="252">
        <v>2.9006958938534302</v>
      </c>
      <c r="AF34" s="264">
        <v>3.1451388057440099</v>
      </c>
      <c r="AG34" s="252">
        <v>2.8463397550002698</v>
      </c>
      <c r="AH34" s="264">
        <v>4.1369252912822798</v>
      </c>
      <c r="AI34" s="252">
        <v>3.35949088853758</v>
      </c>
      <c r="AJ34" s="264">
        <v>3.7449466095317199</v>
      </c>
      <c r="AK34" s="253">
        <v>4</v>
      </c>
      <c r="AL34" s="264">
        <f t="shared" si="7"/>
        <v>4.6595655806182119</v>
      </c>
      <c r="AM34" s="252">
        <f t="shared" si="8"/>
        <v>4.4115594472304283</v>
      </c>
      <c r="AN34" s="516" t="s">
        <v>491</v>
      </c>
    </row>
    <row r="35" spans="1:40" ht="71.25" customHeight="1" thickBot="1">
      <c r="A35" s="606" t="s">
        <v>70</v>
      </c>
      <c r="B35" s="256" t="s">
        <v>492</v>
      </c>
      <c r="C35" s="274" t="s">
        <v>493</v>
      </c>
      <c r="D35" s="335">
        <v>5</v>
      </c>
      <c r="E35" s="479">
        <v>4.387848361732968</v>
      </c>
      <c r="F35" s="267"/>
      <c r="G35" s="480">
        <v>4.0677655677655675</v>
      </c>
      <c r="H35" s="481">
        <v>4.6258265139116181</v>
      </c>
      <c r="I35" s="479">
        <v>0.97235232625148749</v>
      </c>
      <c r="J35" s="267"/>
      <c r="K35" s="480">
        <v>0.76954870371576034</v>
      </c>
      <c r="L35" s="481">
        <v>1.0424267716649886</v>
      </c>
      <c r="M35" s="479">
        <v>4.5238095238095246</v>
      </c>
      <c r="N35" s="480">
        <v>4.3214285714285712</v>
      </c>
      <c r="O35" s="480">
        <v>4.6399999999999997</v>
      </c>
      <c r="P35" s="480">
        <v>4.7222222222222214</v>
      </c>
      <c r="Q35" s="480">
        <v>4.0970149253731325</v>
      </c>
      <c r="R35" s="480">
        <v>4.2777777777777777</v>
      </c>
      <c r="S35" s="480">
        <v>4.2222222222222223</v>
      </c>
      <c r="T35" s="480">
        <v>4.296875</v>
      </c>
      <c r="U35" s="480">
        <v>4.7520661157024788</v>
      </c>
      <c r="V35" s="481">
        <v>4.1230769230769218</v>
      </c>
      <c r="W35" s="251"/>
      <c r="X35" s="244"/>
      <c r="Y35" s="259">
        <f>AVERAGE(M35:V35)</f>
        <v>4.3976493281612843</v>
      </c>
      <c r="Z35" s="251" t="s">
        <v>440</v>
      </c>
      <c r="AA35" s="244" t="s">
        <v>440</v>
      </c>
      <c r="AB35" s="242" t="s">
        <v>440</v>
      </c>
      <c r="AC35" s="244" t="s">
        <v>440</v>
      </c>
      <c r="AD35" s="242">
        <v>3.74424595261388</v>
      </c>
      <c r="AE35" s="244">
        <v>3.3118234072232999</v>
      </c>
      <c r="AF35" s="242">
        <v>3.2749398649549</v>
      </c>
      <c r="AG35" s="244">
        <v>3.6190632324513898</v>
      </c>
      <c r="AH35" s="242">
        <v>4.2395357639915803</v>
      </c>
      <c r="AI35" s="244">
        <v>3.7224266193083899</v>
      </c>
      <c r="AJ35" s="242">
        <v>4.0517316734812301</v>
      </c>
      <c r="AK35" s="268">
        <v>4</v>
      </c>
      <c r="AL35" s="264">
        <f t="shared" si="7"/>
        <v>4.4871441689623506</v>
      </c>
      <c r="AM35" s="252">
        <f t="shared" si="8"/>
        <v>4.3752756179610186</v>
      </c>
      <c r="AN35" s="516" t="s">
        <v>494</v>
      </c>
    </row>
    <row r="36" spans="1:40" ht="49.5" customHeight="1" thickBot="1">
      <c r="A36" s="633" t="s">
        <v>495</v>
      </c>
      <c r="B36" s="634"/>
      <c r="C36" s="424"/>
      <c r="D36" s="425"/>
      <c r="E36" s="426"/>
      <c r="F36" s="427"/>
      <c r="G36" s="427"/>
      <c r="H36" s="428"/>
      <c r="I36" s="426"/>
      <c r="J36" s="427"/>
      <c r="K36" s="427"/>
      <c r="L36" s="428"/>
      <c r="M36" s="426"/>
      <c r="N36" s="427"/>
      <c r="O36" s="427"/>
      <c r="P36" s="427"/>
      <c r="Q36" s="427"/>
      <c r="R36" s="427"/>
      <c r="S36" s="427"/>
      <c r="T36" s="427"/>
      <c r="U36" s="427"/>
      <c r="V36" s="428"/>
      <c r="W36" s="429"/>
      <c r="X36" s="428"/>
      <c r="Y36" s="428"/>
      <c r="Z36" s="422"/>
      <c r="AA36" s="420"/>
      <c r="AB36" s="421"/>
      <c r="AC36" s="420"/>
      <c r="AD36" s="421"/>
      <c r="AE36" s="420"/>
      <c r="AF36" s="421"/>
      <c r="AG36" s="420"/>
      <c r="AH36" s="421"/>
      <c r="AI36" s="420"/>
      <c r="AJ36" s="421"/>
      <c r="AK36" s="423"/>
      <c r="AL36" s="430"/>
      <c r="AM36" s="431"/>
      <c r="AN36" s="516" t="s">
        <v>440</v>
      </c>
    </row>
    <row r="37" spans="1:40" ht="21.6" thickBot="1">
      <c r="A37" s="628" t="s">
        <v>12</v>
      </c>
      <c r="B37" s="629"/>
      <c r="C37" s="403"/>
      <c r="D37" s="407"/>
      <c r="E37" s="393"/>
      <c r="F37" s="408"/>
      <c r="G37" s="408"/>
      <c r="H37" s="395"/>
      <c r="I37" s="393"/>
      <c r="J37" s="408"/>
      <c r="K37" s="408"/>
      <c r="L37" s="395"/>
      <c r="M37" s="393"/>
      <c r="N37" s="408"/>
      <c r="O37" s="408"/>
      <c r="P37" s="408"/>
      <c r="Q37" s="408"/>
      <c r="R37" s="408"/>
      <c r="S37" s="408"/>
      <c r="T37" s="408"/>
      <c r="U37" s="408"/>
      <c r="V37" s="395"/>
      <c r="W37" s="391"/>
      <c r="X37" s="395"/>
      <c r="Y37" s="409"/>
      <c r="Z37" s="391"/>
      <c r="AA37" s="395"/>
      <c r="AB37" s="393"/>
      <c r="AC37" s="395"/>
      <c r="AD37" s="393"/>
      <c r="AE37" s="395"/>
      <c r="AF37" s="393"/>
      <c r="AG37" s="395"/>
      <c r="AH37" s="393"/>
      <c r="AI37" s="395"/>
      <c r="AJ37" s="393"/>
      <c r="AK37" s="410"/>
      <c r="AL37" s="411"/>
      <c r="AM37" s="392"/>
      <c r="AN37" s="516" t="s">
        <v>440</v>
      </c>
    </row>
    <row r="38" spans="1:40" ht="30.6" thickBot="1">
      <c r="A38" s="606" t="s">
        <v>69</v>
      </c>
      <c r="B38" s="435" t="s">
        <v>496</v>
      </c>
      <c r="C38" s="440"/>
      <c r="D38" s="441">
        <v>2.5</v>
      </c>
      <c r="E38" s="438">
        <f t="shared" ref="E38:V38" si="9">AVERAGE(E39:E40)</f>
        <v>3.883410627214035</v>
      </c>
      <c r="F38" s="438">
        <f t="shared" si="9"/>
        <v>3.6202020202020195</v>
      </c>
      <c r="G38" s="438">
        <f t="shared" si="9"/>
        <v>3.806347333812524</v>
      </c>
      <c r="H38" s="438">
        <f t="shared" si="9"/>
        <v>4.2381505866410532</v>
      </c>
      <c r="I38" s="438">
        <f t="shared" si="9"/>
        <v>0.94782306348834788</v>
      </c>
      <c r="J38" s="438">
        <f t="shared" si="9"/>
        <v>0.82057001674928509</v>
      </c>
      <c r="K38" s="438">
        <f t="shared" si="9"/>
        <v>0.76763230547256289</v>
      </c>
      <c r="L38" s="438">
        <f t="shared" si="9"/>
        <v>1.0615076563274481</v>
      </c>
      <c r="M38" s="438">
        <f t="shared" si="9"/>
        <v>3.6444444444444439</v>
      </c>
      <c r="N38" s="438">
        <f t="shared" si="9"/>
        <v>4.0153846153846153</v>
      </c>
      <c r="O38" s="438">
        <f t="shared" si="9"/>
        <v>3.4410256410256408</v>
      </c>
      <c r="P38" s="438">
        <f t="shared" si="9"/>
        <v>4.3595317725752514</v>
      </c>
      <c r="Q38" s="438">
        <f t="shared" si="9"/>
        <v>4.125</v>
      </c>
      <c r="R38" s="438">
        <f t="shared" si="9"/>
        <v>4.1166666666666663</v>
      </c>
      <c r="S38" s="438">
        <f t="shared" si="9"/>
        <v>4.0625</v>
      </c>
      <c r="T38" s="438">
        <f t="shared" si="9"/>
        <v>4.0136738906088754</v>
      </c>
      <c r="U38" s="438">
        <f t="shared" si="9"/>
        <v>4.6288636363636364</v>
      </c>
      <c r="V38" s="438">
        <f t="shared" si="9"/>
        <v>4.1327034883720923</v>
      </c>
      <c r="W38" s="438" t="e">
        <f>AVERAGE(W39:W41)</f>
        <v>#DIV/0!</v>
      </c>
      <c r="X38" s="438" t="e">
        <f>AVERAGE(X39:X41)</f>
        <v>#DIV/0!</v>
      </c>
      <c r="Y38" s="438">
        <f>AVERAGE(Y39:Y40)</f>
        <v>4.0539794155441218</v>
      </c>
      <c r="Z38" s="438">
        <f t="shared" ref="Z38:AK38" si="10">AVERAGE(Z39:Z41)</f>
        <v>3.8857142857142852</v>
      </c>
      <c r="AA38" s="438">
        <f t="shared" si="10"/>
        <v>3.1666666666666652</v>
      </c>
      <c r="AB38" s="438">
        <f t="shared" si="10"/>
        <v>2.8333333333333348</v>
      </c>
      <c r="AC38" s="438">
        <f t="shared" si="10"/>
        <v>2</v>
      </c>
      <c r="AD38" s="438">
        <f t="shared" si="10"/>
        <v>3.1580930983842448</v>
      </c>
      <c r="AE38" s="438">
        <f t="shared" si="10"/>
        <v>2.694834989281965</v>
      </c>
      <c r="AF38" s="438">
        <f t="shared" si="10"/>
        <v>2.4875875626432449</v>
      </c>
      <c r="AG38" s="438">
        <f t="shared" si="10"/>
        <v>2</v>
      </c>
      <c r="AH38" s="438">
        <f t="shared" si="10"/>
        <v>3.9587111698046851</v>
      </c>
      <c r="AI38" s="438">
        <f t="shared" si="10"/>
        <v>3.20567880023781</v>
      </c>
      <c r="AJ38" s="438">
        <f t="shared" si="10"/>
        <v>3.4787430488047297</v>
      </c>
      <c r="AK38" s="439">
        <f t="shared" si="10"/>
        <v>3.5</v>
      </c>
      <c r="AL38" s="438">
        <f>AVERAGE(S38,U38)</f>
        <v>4.3456818181818182</v>
      </c>
      <c r="AM38" s="442">
        <f>AVERAGE(M38,N38,O38,P38,Q38,R38,T38,V38)</f>
        <v>3.9810538148846986</v>
      </c>
      <c r="AN38" s="516" t="s">
        <v>440</v>
      </c>
    </row>
    <row r="39" spans="1:40" ht="39.75" customHeight="1" thickBot="1">
      <c r="A39" s="606" t="s">
        <v>70</v>
      </c>
      <c r="B39" s="292" t="s">
        <v>497</v>
      </c>
      <c r="C39" s="274" t="s">
        <v>498</v>
      </c>
      <c r="D39" s="335">
        <v>4</v>
      </c>
      <c r="E39" s="473">
        <v>3.7052619881278401</v>
      </c>
      <c r="F39" s="474">
        <v>3.4222222222222212</v>
      </c>
      <c r="G39" s="474">
        <v>3.7103470645475185</v>
      </c>
      <c r="H39" s="475">
        <v>4.0470963334092467</v>
      </c>
      <c r="I39" s="473">
        <v>1.0929350335385133</v>
      </c>
      <c r="J39" s="473">
        <v>1.1151913481986373</v>
      </c>
      <c r="K39" s="474">
        <v>0.89098895489530427</v>
      </c>
      <c r="L39" s="475">
        <v>1.1214258017168102</v>
      </c>
      <c r="M39" s="473">
        <v>3.5555555555555554</v>
      </c>
      <c r="N39" s="474">
        <v>3.7999999999999994</v>
      </c>
      <c r="O39" s="474">
        <v>3.2666666666666666</v>
      </c>
      <c r="P39" s="474">
        <v>4.1538461538461542</v>
      </c>
      <c r="Q39" s="474">
        <v>3.8928571428571428</v>
      </c>
      <c r="R39" s="474">
        <v>3.8333333333333335</v>
      </c>
      <c r="S39" s="474">
        <v>4.125</v>
      </c>
      <c r="T39" s="474">
        <v>3.8431372549019605</v>
      </c>
      <c r="U39" s="474">
        <v>4.3599999999999994</v>
      </c>
      <c r="V39" s="475">
        <v>4.1279069767441863</v>
      </c>
      <c r="W39" s="258"/>
      <c r="X39" s="259"/>
      <c r="Y39" s="259">
        <f>AVERAGE(M39:V39)</f>
        <v>3.8958303083904995</v>
      </c>
      <c r="Z39" s="293">
        <v>3.5714285714285698</v>
      </c>
      <c r="AA39" s="252">
        <v>2.93333333333333</v>
      </c>
      <c r="AB39" s="252">
        <v>1.6666666666666701</v>
      </c>
      <c r="AC39" s="252">
        <v>2</v>
      </c>
      <c r="AD39" s="252">
        <v>2.69117953964219</v>
      </c>
      <c r="AE39" s="252">
        <v>2.0977584859426099</v>
      </c>
      <c r="AF39" s="252">
        <v>1.97517512528649</v>
      </c>
      <c r="AG39" s="252">
        <v>2</v>
      </c>
      <c r="AH39" s="252">
        <v>3.5376145170851299</v>
      </c>
      <c r="AI39" s="252">
        <v>3.0541637642872201</v>
      </c>
      <c r="AJ39" s="252">
        <v>3.4939190887707698</v>
      </c>
      <c r="AK39" s="253">
        <v>4</v>
      </c>
      <c r="AL39" s="260">
        <f>AVERAGE(S39,U39)</f>
        <v>4.2424999999999997</v>
      </c>
      <c r="AM39" s="259">
        <f>AVERAGE(M39,N39,O39,P39,Q39,R39,T39,V39)</f>
        <v>3.8091628854881243</v>
      </c>
      <c r="AN39" s="516" t="s">
        <v>499</v>
      </c>
    </row>
    <row r="40" spans="1:40" ht="39.75" customHeight="1" thickBot="1">
      <c r="A40" s="606" t="s">
        <v>70</v>
      </c>
      <c r="B40" s="256" t="s">
        <v>500</v>
      </c>
      <c r="C40" s="294" t="s">
        <v>501</v>
      </c>
      <c r="D40" s="356"/>
      <c r="E40" s="476">
        <v>4.0615592663002298</v>
      </c>
      <c r="F40" s="477">
        <v>3.8181818181818179</v>
      </c>
      <c r="G40" s="477">
        <v>3.902347603077529</v>
      </c>
      <c r="H40" s="478">
        <v>4.4292048398728596</v>
      </c>
      <c r="I40" s="476">
        <v>0.80271109343818248</v>
      </c>
      <c r="J40" s="476">
        <v>0.52594868529993299</v>
      </c>
      <c r="K40" s="477">
        <v>0.6442756560498214</v>
      </c>
      <c r="L40" s="478">
        <v>1.0015895109380861</v>
      </c>
      <c r="M40" s="476">
        <v>3.7333333333333329</v>
      </c>
      <c r="N40" s="477">
        <v>4.2307692307692308</v>
      </c>
      <c r="O40" s="477">
        <v>3.615384615384615</v>
      </c>
      <c r="P40" s="477">
        <v>4.5652173913043486</v>
      </c>
      <c r="Q40" s="477">
        <v>4.3571428571428577</v>
      </c>
      <c r="R40" s="477">
        <v>4.3999999999999995</v>
      </c>
      <c r="S40" s="477">
        <v>3.9999999999999996</v>
      </c>
      <c r="T40" s="477">
        <v>4.1842105263157903</v>
      </c>
      <c r="U40" s="477">
        <v>4.8977272727272725</v>
      </c>
      <c r="V40" s="478">
        <v>4.1374999999999993</v>
      </c>
      <c r="W40" s="263"/>
      <c r="X40" s="252"/>
      <c r="Y40" s="259">
        <f>AVERAGE(M40:V40)</f>
        <v>4.2121285226977445</v>
      </c>
      <c r="Z40" s="293">
        <v>4.2</v>
      </c>
      <c r="AA40" s="252">
        <v>3.4</v>
      </c>
      <c r="AB40" s="252">
        <v>4</v>
      </c>
      <c r="AC40" s="252" t="s">
        <v>440</v>
      </c>
      <c r="AD40" s="252">
        <v>3.6250066571263</v>
      </c>
      <c r="AE40" s="252">
        <v>3.29191149262132</v>
      </c>
      <c r="AF40" s="252">
        <v>3</v>
      </c>
      <c r="AG40" s="252" t="s">
        <v>440</v>
      </c>
      <c r="AH40" s="252">
        <v>4.3798078225242403</v>
      </c>
      <c r="AI40" s="252">
        <v>3.3571938361883999</v>
      </c>
      <c r="AJ40" s="252">
        <v>3.4635670088386901</v>
      </c>
      <c r="AK40" s="253">
        <v>3</v>
      </c>
      <c r="AL40" s="264">
        <f>AVERAGE(S40,U40)</f>
        <v>4.4488636363636358</v>
      </c>
      <c r="AM40" s="252">
        <f>AVERAGE(M40,N40,O40,P40,Q40,R40,T40,V40)</f>
        <v>4.1529447442812719</v>
      </c>
      <c r="AN40" s="516" t="s">
        <v>502</v>
      </c>
    </row>
    <row r="41" spans="1:40" ht="63" customHeight="1" thickBot="1">
      <c r="A41" s="606" t="s">
        <v>70</v>
      </c>
      <c r="B41" s="538" t="s">
        <v>503</v>
      </c>
      <c r="C41" s="539"/>
      <c r="D41" s="540">
        <v>1</v>
      </c>
      <c r="E41" s="541"/>
      <c r="F41" s="542"/>
      <c r="G41" s="542"/>
      <c r="H41" s="543"/>
      <c r="I41" s="541"/>
      <c r="J41" s="542"/>
      <c r="K41" s="542"/>
      <c r="L41" s="543"/>
      <c r="M41" s="544"/>
      <c r="N41" s="542"/>
      <c r="O41" s="542"/>
      <c r="P41" s="542"/>
      <c r="Q41" s="542"/>
      <c r="R41" s="542"/>
      <c r="S41" s="542"/>
      <c r="T41" s="542"/>
      <c r="U41" s="542"/>
      <c r="V41" s="543"/>
      <c r="W41" s="541"/>
      <c r="X41" s="545"/>
      <c r="Y41" s="546"/>
      <c r="Z41" s="547"/>
      <c r="AA41" s="545"/>
      <c r="AB41" s="545"/>
      <c r="AC41" s="545"/>
      <c r="AD41" s="545"/>
      <c r="AE41" s="545"/>
      <c r="AF41" s="545"/>
      <c r="AG41" s="545"/>
      <c r="AH41" s="545"/>
      <c r="AI41" s="545"/>
      <c r="AJ41" s="545"/>
      <c r="AK41" s="545"/>
      <c r="AL41" s="546"/>
      <c r="AM41" s="546"/>
      <c r="AN41" s="516" t="s">
        <v>440</v>
      </c>
    </row>
    <row r="42" spans="1:40" ht="44.25" customHeight="1" thickBot="1">
      <c r="A42" s="606" t="s">
        <v>69</v>
      </c>
      <c r="B42" s="435" t="s">
        <v>504</v>
      </c>
      <c r="C42" s="445"/>
      <c r="D42" s="446">
        <v>3</v>
      </c>
      <c r="E42" s="438">
        <f>AVERAGE(E43:E44)</f>
        <v>3.6013888888888888</v>
      </c>
      <c r="F42" s="438">
        <f>AVERAGE(F43:F44)</f>
        <v>3.6013888888888888</v>
      </c>
      <c r="G42" s="267"/>
      <c r="H42" s="266"/>
      <c r="I42" s="438">
        <f>AVERAGE(I43:I44)</f>
        <v>0.95998048175364548</v>
      </c>
      <c r="J42" s="438">
        <f>AVERAGE(J43:J44)</f>
        <v>0.95998048175364548</v>
      </c>
      <c r="K42" s="267"/>
      <c r="L42" s="266"/>
      <c r="M42" s="271"/>
      <c r="N42" s="267"/>
      <c r="O42" s="267"/>
      <c r="P42" s="267"/>
      <c r="Q42" s="267"/>
      <c r="R42" s="267"/>
      <c r="S42" s="267"/>
      <c r="T42" s="267"/>
      <c r="U42" s="267"/>
      <c r="V42" s="266"/>
      <c r="W42" s="272"/>
      <c r="X42" s="267"/>
      <c r="Y42" s="300"/>
      <c r="Z42" s="438">
        <f t="shared" ref="Z42:AK42" si="11">AVERAGE(Z43:Z44)</f>
        <v>2.4090909090909101</v>
      </c>
      <c r="AA42" s="438">
        <f t="shared" si="11"/>
        <v>2.4736842105263199</v>
      </c>
      <c r="AB42" s="438">
        <f t="shared" si="11"/>
        <v>3</v>
      </c>
      <c r="AC42" s="438">
        <f t="shared" si="11"/>
        <v>2</v>
      </c>
      <c r="AD42" s="438" t="e">
        <f t="shared" si="11"/>
        <v>#DIV/0!</v>
      </c>
      <c r="AE42" s="438" t="e">
        <f t="shared" si="11"/>
        <v>#DIV/0!</v>
      </c>
      <c r="AF42" s="438" t="e">
        <f t="shared" si="11"/>
        <v>#DIV/0!</v>
      </c>
      <c r="AG42" s="438" t="e">
        <f t="shared" si="11"/>
        <v>#DIV/0!</v>
      </c>
      <c r="AH42" s="438" t="e">
        <f t="shared" si="11"/>
        <v>#DIV/0!</v>
      </c>
      <c r="AI42" s="438" t="e">
        <f t="shared" si="11"/>
        <v>#DIV/0!</v>
      </c>
      <c r="AJ42" s="438" t="e">
        <f t="shared" si="11"/>
        <v>#DIV/0!</v>
      </c>
      <c r="AK42" s="439" t="e">
        <f t="shared" si="11"/>
        <v>#DIV/0!</v>
      </c>
      <c r="AL42" s="300"/>
      <c r="AM42" s="300"/>
      <c r="AN42" s="516" t="s">
        <v>440</v>
      </c>
    </row>
    <row r="43" spans="1:40" ht="52.5" customHeight="1" thickBot="1">
      <c r="A43" s="606" t="s">
        <v>70</v>
      </c>
      <c r="B43" s="256" t="s">
        <v>505</v>
      </c>
      <c r="C43" s="270" t="s">
        <v>506</v>
      </c>
      <c r="D43" s="334">
        <v>3</v>
      </c>
      <c r="E43" s="473">
        <v>3.6250000000000004</v>
      </c>
      <c r="F43" s="483">
        <v>3.6250000000000004</v>
      </c>
      <c r="G43" s="267"/>
      <c r="H43" s="266"/>
      <c r="I43" s="473">
        <v>0.95717444109387351</v>
      </c>
      <c r="J43" s="474">
        <v>0.95717444109387351</v>
      </c>
      <c r="K43" s="267"/>
      <c r="L43" s="266"/>
      <c r="M43" s="271"/>
      <c r="N43" s="267"/>
      <c r="O43" s="267"/>
      <c r="P43" s="267"/>
      <c r="Q43" s="267"/>
      <c r="R43" s="267"/>
      <c r="S43" s="267"/>
      <c r="T43" s="267"/>
      <c r="U43" s="267"/>
      <c r="V43" s="266"/>
      <c r="W43" s="272"/>
      <c r="X43" s="267"/>
      <c r="Y43" s="300"/>
      <c r="Z43" s="263">
        <v>2.4090909090909101</v>
      </c>
      <c r="AA43" s="252">
        <v>2.4736842105263199</v>
      </c>
      <c r="AB43" s="264">
        <v>3</v>
      </c>
      <c r="AC43" s="252">
        <v>2</v>
      </c>
      <c r="AD43" s="301" t="s">
        <v>440</v>
      </c>
      <c r="AE43" s="301" t="s">
        <v>440</v>
      </c>
      <c r="AF43" s="301" t="s">
        <v>440</v>
      </c>
      <c r="AG43" s="301" t="s">
        <v>440</v>
      </c>
      <c r="AH43" s="301" t="s">
        <v>440</v>
      </c>
      <c r="AI43" s="301" t="s">
        <v>440</v>
      </c>
      <c r="AJ43" s="301" t="s">
        <v>440</v>
      </c>
      <c r="AK43" s="302" t="s">
        <v>440</v>
      </c>
      <c r="AL43" s="300"/>
      <c r="AM43" s="300"/>
      <c r="AN43" s="516" t="s">
        <v>507</v>
      </c>
    </row>
    <row r="44" spans="1:40" ht="51" customHeight="1" thickBot="1">
      <c r="A44" s="606" t="s">
        <v>70</v>
      </c>
      <c r="B44" s="256" t="s">
        <v>508</v>
      </c>
      <c r="C44" s="270" t="s">
        <v>509</v>
      </c>
      <c r="D44" s="334">
        <v>3</v>
      </c>
      <c r="E44" s="484">
        <v>3.5777777777777775</v>
      </c>
      <c r="F44" s="485">
        <v>3.5777777777777775</v>
      </c>
      <c r="G44" s="296"/>
      <c r="H44" s="297"/>
      <c r="I44" s="484">
        <v>0.96278652241341756</v>
      </c>
      <c r="J44" s="485">
        <v>0.96278652241341756</v>
      </c>
      <c r="K44" s="296"/>
      <c r="L44" s="297"/>
      <c r="M44" s="298"/>
      <c r="N44" s="296"/>
      <c r="O44" s="296"/>
      <c r="P44" s="296"/>
      <c r="Q44" s="296"/>
      <c r="R44" s="296"/>
      <c r="S44" s="296"/>
      <c r="T44" s="296"/>
      <c r="U44" s="296"/>
      <c r="V44" s="297"/>
      <c r="W44" s="295"/>
      <c r="X44" s="299"/>
      <c r="Y44" s="303"/>
      <c r="Z44" s="304"/>
      <c r="AA44" s="255"/>
      <c r="AB44" s="254"/>
      <c r="AC44" s="255"/>
      <c r="AD44" s="305"/>
      <c r="AE44" s="306"/>
      <c r="AF44" s="305"/>
      <c r="AG44" s="306"/>
      <c r="AH44" s="305"/>
      <c r="AI44" s="306"/>
      <c r="AJ44" s="305"/>
      <c r="AK44" s="306"/>
      <c r="AL44" s="303"/>
      <c r="AM44" s="303"/>
      <c r="AN44" s="516" t="s">
        <v>510</v>
      </c>
    </row>
    <row r="45" spans="1:40" ht="60.6" thickBot="1">
      <c r="A45" s="606" t="s">
        <v>69</v>
      </c>
      <c r="B45" s="435" t="s">
        <v>511</v>
      </c>
      <c r="C45" s="440"/>
      <c r="D45" s="441">
        <v>5</v>
      </c>
      <c r="E45" s="438">
        <f t="shared" ref="E45:V45" si="12">AVERAGE(E46:E52)</f>
        <v>4.1470590258450448</v>
      </c>
      <c r="F45" s="438">
        <f t="shared" si="12"/>
        <v>3.8927229613205219</v>
      </c>
      <c r="G45" s="438">
        <f t="shared" si="12"/>
        <v>3.9361503777920079</v>
      </c>
      <c r="H45" s="438">
        <f t="shared" si="12"/>
        <v>4.7009036614463957</v>
      </c>
      <c r="I45" s="438">
        <f t="shared" si="12"/>
        <v>0.93609910286340769</v>
      </c>
      <c r="J45" s="438">
        <f t="shared" si="12"/>
        <v>0.86455204834639066</v>
      </c>
      <c r="K45" s="438">
        <f t="shared" si="12"/>
        <v>0.7859924132663284</v>
      </c>
      <c r="L45" s="438">
        <f t="shared" si="12"/>
        <v>1.0433236361904878</v>
      </c>
      <c r="M45" s="438">
        <f t="shared" si="12"/>
        <v>4.633594346829641</v>
      </c>
      <c r="N45" s="438">
        <f t="shared" si="12"/>
        <v>3.8149601946041569</v>
      </c>
      <c r="O45" s="438">
        <f t="shared" si="12"/>
        <v>4.5869565217391308</v>
      </c>
      <c r="P45" s="438">
        <f t="shared" si="12"/>
        <v>4.4406280799495477</v>
      </c>
      <c r="Q45" s="438">
        <f t="shared" si="12"/>
        <v>4.4702603739403877</v>
      </c>
      <c r="R45" s="438">
        <f t="shared" si="12"/>
        <v>4.584054487179487</v>
      </c>
      <c r="S45" s="438">
        <f t="shared" si="12"/>
        <v>3.8854166666666665</v>
      </c>
      <c r="T45" s="438">
        <f t="shared" si="12"/>
        <v>4.5391812865497077</v>
      </c>
      <c r="U45" s="438">
        <f t="shared" si="12"/>
        <v>4.6399024420555524</v>
      </c>
      <c r="V45" s="438">
        <f t="shared" si="12"/>
        <v>4.396831677837894</v>
      </c>
      <c r="W45" s="438">
        <f>(W47+W48+W50+W51)/4</f>
        <v>0</v>
      </c>
      <c r="X45" s="438">
        <f>(X47+X48+X50+X51)/4</f>
        <v>0</v>
      </c>
      <c r="Y45" s="438">
        <f>(Y47+Y48+Y50+Y51)/4</f>
        <v>4.3991786077352169</v>
      </c>
      <c r="Z45" s="438">
        <f t="shared" ref="Z45:AK45" si="13">AVERAGE(Z46:Z52)</f>
        <v>3.8565162907268173</v>
      </c>
      <c r="AA45" s="438">
        <f t="shared" si="13"/>
        <v>3.3806650865474372</v>
      </c>
      <c r="AB45" s="438">
        <f t="shared" si="13"/>
        <v>3.6041666666666674</v>
      </c>
      <c r="AC45" s="438">
        <f t="shared" si="13"/>
        <v>3</v>
      </c>
      <c r="AD45" s="438">
        <f t="shared" si="13"/>
        <v>3.3418024961269399</v>
      </c>
      <c r="AE45" s="438">
        <f t="shared" si="13"/>
        <v>3.0467885722616099</v>
      </c>
      <c r="AF45" s="438">
        <f t="shared" si="13"/>
        <v>3.205342468659115</v>
      </c>
      <c r="AG45" s="438">
        <f t="shared" si="13"/>
        <v>3.6473664777699102</v>
      </c>
      <c r="AH45" s="438">
        <f t="shared" si="13"/>
        <v>3.9252961043540475</v>
      </c>
      <c r="AI45" s="438">
        <f t="shared" si="13"/>
        <v>3.4900759996626052</v>
      </c>
      <c r="AJ45" s="438">
        <f t="shared" si="13"/>
        <v>4.0971708568966747</v>
      </c>
      <c r="AK45" s="439">
        <f t="shared" si="13"/>
        <v>4</v>
      </c>
      <c r="AL45" s="438">
        <f>AVERAGE(S45,U45)</f>
        <v>4.2626595543611092</v>
      </c>
      <c r="AM45" s="442">
        <f>AVERAGE(M45,N45,O45,P45,Q45,R45,T45,V45)</f>
        <v>4.433308371078744</v>
      </c>
      <c r="AN45" s="516" t="s">
        <v>440</v>
      </c>
    </row>
    <row r="46" spans="1:40" ht="60.75" customHeight="1" thickBot="1">
      <c r="A46" s="606" t="s">
        <v>70</v>
      </c>
      <c r="B46" s="307" t="s">
        <v>512</v>
      </c>
      <c r="C46" s="270" t="s">
        <v>513</v>
      </c>
      <c r="D46" s="334">
        <v>6</v>
      </c>
      <c r="E46" s="473">
        <v>3.8181818181818175</v>
      </c>
      <c r="F46" s="474">
        <v>3.8181818181818175</v>
      </c>
      <c r="G46" s="267"/>
      <c r="H46" s="266"/>
      <c r="I46" s="473">
        <v>0.81281699967383758</v>
      </c>
      <c r="J46" s="474">
        <v>0.81281699967383758</v>
      </c>
      <c r="K46" s="267"/>
      <c r="L46" s="266"/>
      <c r="M46" s="271"/>
      <c r="N46" s="267"/>
      <c r="O46" s="267"/>
      <c r="P46" s="267"/>
      <c r="Q46" s="267"/>
      <c r="R46" s="267"/>
      <c r="S46" s="267"/>
      <c r="T46" s="267"/>
      <c r="U46" s="267"/>
      <c r="V46" s="266"/>
      <c r="W46" s="272"/>
      <c r="X46" s="266"/>
      <c r="Y46" s="266"/>
      <c r="Z46" s="272">
        <v>4.05</v>
      </c>
      <c r="AA46" s="266">
        <v>3.4444444444444402</v>
      </c>
      <c r="AB46" s="271">
        <v>4</v>
      </c>
      <c r="AC46" s="266" t="s">
        <v>440</v>
      </c>
      <c r="AD46" s="271" t="s">
        <v>440</v>
      </c>
      <c r="AE46" s="266" t="s">
        <v>440</v>
      </c>
      <c r="AF46" s="271" t="s">
        <v>440</v>
      </c>
      <c r="AG46" s="266" t="s">
        <v>440</v>
      </c>
      <c r="AH46" s="271" t="s">
        <v>440</v>
      </c>
      <c r="AI46" s="266" t="s">
        <v>440</v>
      </c>
      <c r="AJ46" s="271" t="s">
        <v>440</v>
      </c>
      <c r="AK46" s="308" t="s">
        <v>440</v>
      </c>
      <c r="AL46" s="266"/>
      <c r="AM46" s="266"/>
      <c r="AN46" s="516" t="s">
        <v>514</v>
      </c>
    </row>
    <row r="47" spans="1:40" ht="60.75" customHeight="1" thickBot="1">
      <c r="A47" s="606" t="s">
        <v>70</v>
      </c>
      <c r="B47" s="307" t="s">
        <v>515</v>
      </c>
      <c r="C47" s="270"/>
      <c r="D47" s="334">
        <v>4</v>
      </c>
      <c r="E47" s="476">
        <v>4.3844291748093029</v>
      </c>
      <c r="F47" s="267"/>
      <c r="G47" s="477">
        <v>3.9912974683544302</v>
      </c>
      <c r="H47" s="478">
        <v>4.6625691588986227</v>
      </c>
      <c r="I47" s="476">
        <v>0.98304998139943534</v>
      </c>
      <c r="J47" s="267"/>
      <c r="K47" s="477">
        <v>0.72837326911372546</v>
      </c>
      <c r="L47" s="478">
        <v>1.0495681941648471</v>
      </c>
      <c r="M47" s="476">
        <v>4.7272727272727275</v>
      </c>
      <c r="N47" s="477">
        <v>3.6842105263157894</v>
      </c>
      <c r="O47" s="477">
        <v>4.3478260869565215</v>
      </c>
      <c r="P47" s="477">
        <v>4.6296296296296298</v>
      </c>
      <c r="Q47" s="477">
        <v>4.3478260869565215</v>
      </c>
      <c r="R47" s="477">
        <v>4.5333333333333332</v>
      </c>
      <c r="S47" s="477">
        <v>3.9999999999999996</v>
      </c>
      <c r="T47" s="477">
        <v>4.5777777777777775</v>
      </c>
      <c r="U47" s="477">
        <v>4.7052631578947359</v>
      </c>
      <c r="V47" s="478">
        <v>4.4597701149425264</v>
      </c>
      <c r="W47" s="263"/>
      <c r="X47" s="252"/>
      <c r="Y47" s="259">
        <f>AVERAGE(M47:V47)</f>
        <v>4.4012909441079566</v>
      </c>
      <c r="Z47" s="263" t="s">
        <v>440</v>
      </c>
      <c r="AA47" s="252" t="s">
        <v>440</v>
      </c>
      <c r="AB47" s="264" t="s">
        <v>440</v>
      </c>
      <c r="AC47" s="252" t="s">
        <v>440</v>
      </c>
      <c r="AD47" s="264">
        <v>3.6500486270669299</v>
      </c>
      <c r="AE47" s="252">
        <v>3.51105512213495</v>
      </c>
      <c r="AF47" s="264">
        <v>3.7866147902718001</v>
      </c>
      <c r="AG47" s="252">
        <v>3.6190632324513898</v>
      </c>
      <c r="AH47" s="264">
        <v>4.1966974890688498</v>
      </c>
      <c r="AI47" s="252">
        <v>3.67107406177883</v>
      </c>
      <c r="AJ47" s="264">
        <v>4.4534401777578303</v>
      </c>
      <c r="AK47" s="253">
        <v>4</v>
      </c>
      <c r="AL47" s="264">
        <f>AVERAGE(S47,U47)</f>
        <v>4.352631578947368</v>
      </c>
      <c r="AM47" s="252">
        <f>AVERAGE(M47,N47,O47,P47,Q47,R47,T47,V47)</f>
        <v>4.4134557853981038</v>
      </c>
      <c r="AN47" s="516" t="s">
        <v>516</v>
      </c>
    </row>
    <row r="48" spans="1:40" ht="63" customHeight="1" thickBot="1">
      <c r="A48" s="606" t="s">
        <v>70</v>
      </c>
      <c r="B48" s="292" t="s">
        <v>517</v>
      </c>
      <c r="C48" s="270" t="s">
        <v>518</v>
      </c>
      <c r="D48" s="334">
        <v>4</v>
      </c>
      <c r="E48" s="476">
        <v>4.4108873366858719</v>
      </c>
      <c r="F48" s="267"/>
      <c r="G48" s="477">
        <v>3.9923848439821694</v>
      </c>
      <c r="H48" s="478">
        <v>4.6677261667287739</v>
      </c>
      <c r="I48" s="476">
        <v>1.002109778258409</v>
      </c>
      <c r="J48" s="267"/>
      <c r="K48" s="477">
        <v>0.79290860662707008</v>
      </c>
      <c r="L48" s="478">
        <v>1.0371765402339419</v>
      </c>
      <c r="M48" s="476">
        <v>4.7857142857142856</v>
      </c>
      <c r="N48" s="477">
        <v>3.6470588235294108</v>
      </c>
      <c r="O48" s="477">
        <v>4.666666666666667</v>
      </c>
      <c r="P48" s="477">
        <v>4.4193548387096779</v>
      </c>
      <c r="Q48" s="477">
        <v>4.4811320754716979</v>
      </c>
      <c r="R48" s="477">
        <v>4.5</v>
      </c>
      <c r="S48" s="477">
        <v>3.8333333333333335</v>
      </c>
      <c r="T48" s="477">
        <v>4.5614035087719298</v>
      </c>
      <c r="U48" s="477">
        <v>4.8421052631578947</v>
      </c>
      <c r="V48" s="478">
        <v>4.3606557377049153</v>
      </c>
      <c r="W48" s="263"/>
      <c r="X48" s="252"/>
      <c r="Y48" s="259">
        <f>AVERAGE(M48:V48)</f>
        <v>4.4097424533059817</v>
      </c>
      <c r="Z48" s="263" t="s">
        <v>440</v>
      </c>
      <c r="AA48" s="252" t="s">
        <v>440</v>
      </c>
      <c r="AB48" s="264" t="s">
        <v>440</v>
      </c>
      <c r="AC48" s="252" t="s">
        <v>440</v>
      </c>
      <c r="AD48" s="264">
        <v>2.9823550762790099</v>
      </c>
      <c r="AE48" s="252">
        <v>2.6862911428182898</v>
      </c>
      <c r="AF48" s="264">
        <v>2.93275699644414</v>
      </c>
      <c r="AG48" s="252">
        <v>3.3513394461768602</v>
      </c>
      <c r="AH48" s="264">
        <v>4.0044869283473403</v>
      </c>
      <c r="AI48" s="252">
        <v>3.3090779375463799</v>
      </c>
      <c r="AJ48" s="264">
        <v>3.74090153603552</v>
      </c>
      <c r="AK48" s="253">
        <v>4</v>
      </c>
      <c r="AL48" s="264">
        <f>AVERAGE(S48,U48)</f>
        <v>4.3377192982456139</v>
      </c>
      <c r="AM48" s="252">
        <f>AVERAGE(M48,N48,O48,P48,Q48,R48,T48,V48)</f>
        <v>4.4277482420710736</v>
      </c>
      <c r="AN48" s="516" t="s">
        <v>519</v>
      </c>
    </row>
    <row r="49" spans="1:40" ht="65.25" customHeight="1" thickBot="1">
      <c r="A49" s="606" t="s">
        <v>70</v>
      </c>
      <c r="B49" s="256" t="s">
        <v>520</v>
      </c>
      <c r="C49" s="274" t="s">
        <v>521</v>
      </c>
      <c r="D49" s="335">
        <v>6</v>
      </c>
      <c r="E49" s="476">
        <v>4.0222222222222221</v>
      </c>
      <c r="F49" s="477">
        <v>4.0222222222222221</v>
      </c>
      <c r="G49" s="267"/>
      <c r="H49" s="266"/>
      <c r="I49" s="476">
        <v>0.83710691733968035</v>
      </c>
      <c r="J49" s="477">
        <v>0.83710691733968035</v>
      </c>
      <c r="K49" s="267"/>
      <c r="L49" s="266"/>
      <c r="M49" s="275"/>
      <c r="N49" s="276"/>
      <c r="O49" s="276"/>
      <c r="P49" s="276"/>
      <c r="Q49" s="276"/>
      <c r="R49" s="276"/>
      <c r="S49" s="276"/>
      <c r="T49" s="276"/>
      <c r="U49" s="276"/>
      <c r="V49" s="277"/>
      <c r="W49" s="278"/>
      <c r="X49" s="277"/>
      <c r="Y49" s="266"/>
      <c r="Z49" s="263">
        <v>3.9523809523809499</v>
      </c>
      <c r="AA49" s="252">
        <v>3.3529411764705901</v>
      </c>
      <c r="AB49" s="264">
        <v>3.6666666666666701</v>
      </c>
      <c r="AC49" s="252" t="s">
        <v>440</v>
      </c>
      <c r="AD49" s="264" t="s">
        <v>440</v>
      </c>
      <c r="AE49" s="252" t="s">
        <v>440</v>
      </c>
      <c r="AF49" s="264" t="s">
        <v>440</v>
      </c>
      <c r="AG49" s="252" t="s">
        <v>440</v>
      </c>
      <c r="AH49" s="264" t="s">
        <v>440</v>
      </c>
      <c r="AI49" s="252" t="s">
        <v>440</v>
      </c>
      <c r="AJ49" s="264" t="s">
        <v>440</v>
      </c>
      <c r="AK49" s="253" t="s">
        <v>440</v>
      </c>
      <c r="AL49" s="266"/>
      <c r="AM49" s="266"/>
      <c r="AN49" s="516" t="s">
        <v>522</v>
      </c>
    </row>
    <row r="50" spans="1:40" ht="39.75" customHeight="1" thickBot="1">
      <c r="A50" s="606" t="s">
        <v>70</v>
      </c>
      <c r="B50" s="292" t="s">
        <v>523</v>
      </c>
      <c r="C50" s="274" t="s">
        <v>524</v>
      </c>
      <c r="D50" s="335">
        <v>6</v>
      </c>
      <c r="E50" s="476">
        <v>4.2042804137342316</v>
      </c>
      <c r="F50" s="477">
        <v>3.95</v>
      </c>
      <c r="G50" s="477">
        <v>3.8735801430374428</v>
      </c>
      <c r="H50" s="475">
        <v>4.6699251916104458</v>
      </c>
      <c r="I50" s="476">
        <v>1.0441668224236209</v>
      </c>
      <c r="J50" s="477">
        <v>0.92986421350041393</v>
      </c>
      <c r="K50" s="477">
        <v>0.95557211778308471</v>
      </c>
      <c r="L50" s="475">
        <v>1.0617441032587143</v>
      </c>
      <c r="M50" s="476">
        <v>4.7272727272727275</v>
      </c>
      <c r="N50" s="477">
        <v>3.4285714285714284</v>
      </c>
      <c r="O50" s="477">
        <v>4.666666666666667</v>
      </c>
      <c r="P50" s="477">
        <v>4.2307692307692299</v>
      </c>
      <c r="Q50" s="477">
        <v>4.427083333333333</v>
      </c>
      <c r="R50" s="477">
        <v>4.615384615384615</v>
      </c>
      <c r="S50" s="477">
        <v>3.8333333333333335</v>
      </c>
      <c r="T50" s="477">
        <v>4.5614035087719298</v>
      </c>
      <c r="U50" s="477">
        <v>4.7190082644628104</v>
      </c>
      <c r="V50" s="478">
        <v>4.5573770491803254</v>
      </c>
      <c r="W50" s="263"/>
      <c r="X50" s="252"/>
      <c r="Y50" s="259">
        <f>AVERAGE(M50:V50)</f>
        <v>4.3766870157746389</v>
      </c>
      <c r="Z50" s="263">
        <v>3.95</v>
      </c>
      <c r="AA50" s="252">
        <v>3.5714285714285698</v>
      </c>
      <c r="AB50" s="264">
        <v>3.25</v>
      </c>
      <c r="AC50" s="252" t="s">
        <v>440</v>
      </c>
      <c r="AD50" s="264">
        <v>3.4217190316864898</v>
      </c>
      <c r="AE50" s="252">
        <v>3.15923341280077</v>
      </c>
      <c r="AF50" s="264">
        <v>2.8274350087431999</v>
      </c>
      <c r="AG50" s="252">
        <v>3.6190632324513898</v>
      </c>
      <c r="AH50" s="264">
        <v>4</v>
      </c>
      <c r="AI50" s="252" t="s">
        <v>440</v>
      </c>
      <c r="AJ50" s="264" t="s">
        <v>440</v>
      </c>
      <c r="AK50" s="253" t="s">
        <v>440</v>
      </c>
      <c r="AL50" s="264">
        <f>AVERAGE(S50,U50)</f>
        <v>4.2761707988980717</v>
      </c>
      <c r="AM50" s="252">
        <f>AVERAGE(M50,N50,O50,P50,Q50,R50,T50,V50)</f>
        <v>4.4018160699937816</v>
      </c>
      <c r="AN50" s="516" t="s">
        <v>525</v>
      </c>
    </row>
    <row r="51" spans="1:40" ht="64.5" customHeight="1" thickBot="1">
      <c r="A51" s="606" t="s">
        <v>70</v>
      </c>
      <c r="B51" s="292" t="s">
        <v>526</v>
      </c>
      <c r="C51" s="274" t="s">
        <v>527</v>
      </c>
      <c r="D51" s="356"/>
      <c r="E51" s="479">
        <v>4.4089244104038174</v>
      </c>
      <c r="F51" s="267"/>
      <c r="G51" s="477">
        <v>3.8873390557939915</v>
      </c>
      <c r="H51" s="478">
        <v>4.8033941285477404</v>
      </c>
      <c r="I51" s="476">
        <v>0.99502315807723918</v>
      </c>
      <c r="J51" s="267"/>
      <c r="K51" s="477">
        <v>0.66711565954143337</v>
      </c>
      <c r="L51" s="478">
        <v>1.0248057071044472</v>
      </c>
      <c r="M51" s="476">
        <v>4.2941176470588243</v>
      </c>
      <c r="N51" s="480">
        <v>4.4999999999999991</v>
      </c>
      <c r="O51" s="480">
        <v>4.6666666666666661</v>
      </c>
      <c r="P51" s="480">
        <v>4.4827586206896539</v>
      </c>
      <c r="Q51" s="480">
        <v>4.6249999999999991</v>
      </c>
      <c r="R51" s="480">
        <v>4.6875000000000009</v>
      </c>
      <c r="S51" s="480">
        <v>3.875</v>
      </c>
      <c r="T51" s="480">
        <v>4.4561403508771935</v>
      </c>
      <c r="U51" s="480">
        <v>4.2932330827067666</v>
      </c>
      <c r="V51" s="481">
        <v>4.2095238095238079</v>
      </c>
      <c r="W51" s="251"/>
      <c r="X51" s="244"/>
      <c r="Y51" s="259">
        <f>AVERAGE(M51:V51)</f>
        <v>4.4089940177522911</v>
      </c>
      <c r="Z51" s="251"/>
      <c r="AA51" s="244"/>
      <c r="AB51" s="242"/>
      <c r="AC51" s="244"/>
      <c r="AD51" s="242"/>
      <c r="AE51" s="244"/>
      <c r="AF51" s="242"/>
      <c r="AG51" s="244"/>
      <c r="AH51" s="242"/>
      <c r="AI51" s="244"/>
      <c r="AJ51" s="242"/>
      <c r="AK51" s="268"/>
      <c r="AL51" s="264">
        <f>AVERAGE(S51,U51)</f>
        <v>4.0841165413533833</v>
      </c>
      <c r="AM51" s="252">
        <f>AVERAGE(M51,N51,O51,P51,Q51,R51,T51,V51)</f>
        <v>4.4902133868520178</v>
      </c>
      <c r="AN51" s="516" t="s">
        <v>528</v>
      </c>
    </row>
    <row r="52" spans="1:40" ht="63" customHeight="1" thickBot="1">
      <c r="A52" s="606" t="s">
        <v>70</v>
      </c>
      <c r="B52" s="292" t="s">
        <v>529</v>
      </c>
      <c r="C52" s="274" t="s">
        <v>530</v>
      </c>
      <c r="D52" s="335">
        <v>4</v>
      </c>
      <c r="E52" s="479">
        <v>3.7804878048780486</v>
      </c>
      <c r="F52" s="485">
        <v>3.7804878048780486</v>
      </c>
      <c r="G52" s="296"/>
      <c r="H52" s="297"/>
      <c r="I52" s="484">
        <v>0.87842006287163099</v>
      </c>
      <c r="J52" s="485">
        <v>0.87842006287163099</v>
      </c>
      <c r="K52" s="296"/>
      <c r="L52" s="297"/>
      <c r="M52" s="298"/>
      <c r="N52" s="281"/>
      <c r="O52" s="281"/>
      <c r="P52" s="281"/>
      <c r="Q52" s="281"/>
      <c r="R52" s="281"/>
      <c r="S52" s="281"/>
      <c r="T52" s="281"/>
      <c r="U52" s="281"/>
      <c r="V52" s="282"/>
      <c r="W52" s="283"/>
      <c r="X52" s="282"/>
      <c r="Y52" s="266"/>
      <c r="Z52" s="251">
        <v>3.4736842105263199</v>
      </c>
      <c r="AA52" s="244">
        <v>3.1538461538461502</v>
      </c>
      <c r="AB52" s="242">
        <v>3.5</v>
      </c>
      <c r="AC52" s="244">
        <v>3</v>
      </c>
      <c r="AD52" s="242">
        <v>3.3130872494753301</v>
      </c>
      <c r="AE52" s="244">
        <v>2.8305746112924299</v>
      </c>
      <c r="AF52" s="242">
        <v>3.2745630791773199</v>
      </c>
      <c r="AG52" s="244">
        <v>4</v>
      </c>
      <c r="AH52" s="242">
        <v>3.5</v>
      </c>
      <c r="AI52" s="244" t="s">
        <v>440</v>
      </c>
      <c r="AJ52" s="242" t="s">
        <v>440</v>
      </c>
      <c r="AK52" s="268" t="s">
        <v>440</v>
      </c>
      <c r="AL52" s="266"/>
      <c r="AM52" s="266"/>
      <c r="AN52" s="516" t="s">
        <v>531</v>
      </c>
    </row>
    <row r="53" spans="1:40" ht="24.75" customHeight="1" thickBot="1">
      <c r="A53" s="628" t="s">
        <v>16</v>
      </c>
      <c r="B53" s="629"/>
      <c r="C53" s="403"/>
      <c r="D53" s="404"/>
      <c r="E53" s="397"/>
      <c r="F53" s="398"/>
      <c r="G53" s="398"/>
      <c r="H53" s="399"/>
      <c r="I53" s="397"/>
      <c r="J53" s="398"/>
      <c r="K53" s="398"/>
      <c r="L53" s="399"/>
      <c r="M53" s="397"/>
      <c r="N53" s="398"/>
      <c r="O53" s="398"/>
      <c r="P53" s="398"/>
      <c r="Q53" s="398"/>
      <c r="R53" s="398"/>
      <c r="S53" s="398"/>
      <c r="T53" s="398"/>
      <c r="U53" s="398"/>
      <c r="V53" s="399"/>
      <c r="W53" s="400"/>
      <c r="X53" s="399"/>
      <c r="Y53" s="401"/>
      <c r="Z53" s="400"/>
      <c r="AA53" s="399"/>
      <c r="AB53" s="397"/>
      <c r="AC53" s="399"/>
      <c r="AD53" s="397"/>
      <c r="AE53" s="399"/>
      <c r="AF53" s="397"/>
      <c r="AG53" s="399"/>
      <c r="AH53" s="397"/>
      <c r="AI53" s="399"/>
      <c r="AJ53" s="397"/>
      <c r="AK53" s="402"/>
      <c r="AL53" s="397"/>
      <c r="AM53" s="399"/>
      <c r="AN53" s="516" t="s">
        <v>440</v>
      </c>
    </row>
    <row r="54" spans="1:40" ht="34.5" customHeight="1" thickBot="1">
      <c r="A54" s="606" t="s">
        <v>69</v>
      </c>
      <c r="B54" s="435" t="s">
        <v>532</v>
      </c>
      <c r="C54" s="440"/>
      <c r="D54" s="441">
        <v>3.33</v>
      </c>
      <c r="E54" s="438">
        <f t="shared" ref="E54:X54" si="14">AVERAGE(E55:E58)</f>
        <v>4.0230812488165162</v>
      </c>
      <c r="F54" s="438">
        <f t="shared" si="14"/>
        <v>3.6715909090909093</v>
      </c>
      <c r="G54" s="438">
        <f t="shared" si="14"/>
        <v>3.9748841830665014</v>
      </c>
      <c r="H54" s="438">
        <f t="shared" si="14"/>
        <v>4.6013778589621044</v>
      </c>
      <c r="I54" s="438">
        <f t="shared" si="14"/>
        <v>0.88743801033425551</v>
      </c>
      <c r="J54" s="438">
        <f t="shared" si="14"/>
        <v>0.85229903340977109</v>
      </c>
      <c r="K54" s="438">
        <f t="shared" si="14"/>
        <v>0.87155735237833976</v>
      </c>
      <c r="L54" s="438">
        <f t="shared" si="14"/>
        <v>0.8901962903385543</v>
      </c>
      <c r="M54" s="438">
        <f t="shared" si="14"/>
        <v>4.3888888888888893</v>
      </c>
      <c r="N54" s="438">
        <f t="shared" si="14"/>
        <v>4.203846153846154</v>
      </c>
      <c r="O54" s="438">
        <f t="shared" si="14"/>
        <v>4.484375</v>
      </c>
      <c r="P54" s="438">
        <f t="shared" si="14"/>
        <v>4.187055476529161</v>
      </c>
      <c r="Q54" s="438">
        <f t="shared" si="14"/>
        <v>4.49678482437103</v>
      </c>
      <c r="R54" s="438">
        <f t="shared" si="14"/>
        <v>4.5596590909090908</v>
      </c>
      <c r="S54" s="438">
        <f t="shared" si="14"/>
        <v>4.3246753246753249</v>
      </c>
      <c r="T54" s="438">
        <f t="shared" si="14"/>
        <v>4.4400000000000004</v>
      </c>
      <c r="U54" s="438">
        <f t="shared" si="14"/>
        <v>4.9339861751152068</v>
      </c>
      <c r="V54" s="438">
        <f t="shared" si="14"/>
        <v>3.8661569638909334</v>
      </c>
      <c r="W54" s="438" t="e">
        <f t="shared" si="14"/>
        <v>#DIV/0!</v>
      </c>
      <c r="X54" s="438" t="e">
        <f t="shared" si="14"/>
        <v>#DIV/0!</v>
      </c>
      <c r="Y54" s="438">
        <f>AVERAGE(Y56:Y57)</f>
        <v>4.3885427898225782</v>
      </c>
      <c r="Z54" s="438">
        <f t="shared" ref="Z54:AK54" si="15">AVERAGE(Z55:Z58)</f>
        <v>3.38095238095238</v>
      </c>
      <c r="AA54" s="438">
        <f t="shared" si="15"/>
        <v>2.8235294117647047</v>
      </c>
      <c r="AB54" s="438">
        <f t="shared" si="15"/>
        <v>3.5</v>
      </c>
      <c r="AC54" s="438">
        <f t="shared" si="15"/>
        <v>3</v>
      </c>
      <c r="AD54" s="438">
        <f t="shared" si="15"/>
        <v>3.0674987203169568</v>
      </c>
      <c r="AE54" s="438">
        <f t="shared" si="15"/>
        <v>2.8297039057810536</v>
      </c>
      <c r="AF54" s="438">
        <f t="shared" si="15"/>
        <v>3.0475565272426404</v>
      </c>
      <c r="AG54" s="438">
        <f t="shared" si="15"/>
        <v>2.5</v>
      </c>
      <c r="AH54" s="438">
        <f t="shared" si="15"/>
        <v>3.9383938370509632</v>
      </c>
      <c r="AI54" s="438">
        <f t="shared" si="15"/>
        <v>3.57553030689194</v>
      </c>
      <c r="AJ54" s="438">
        <f t="shared" si="15"/>
        <v>3.2304693538720497</v>
      </c>
      <c r="AK54" s="439">
        <f t="shared" si="15"/>
        <v>3.3333333333333335</v>
      </c>
      <c r="AL54" s="447">
        <f>AVERAGE(S54,U54)</f>
        <v>4.6293307498952654</v>
      </c>
      <c r="AM54" s="448">
        <f>AVERAGE(M54,N54,O54,P54,Q54,R54,T54,V54)</f>
        <v>4.3283457998044073</v>
      </c>
      <c r="AN54" s="516" t="s">
        <v>440</v>
      </c>
    </row>
    <row r="55" spans="1:40" ht="40.5" customHeight="1" thickBot="1">
      <c r="A55" s="606" t="s">
        <v>70</v>
      </c>
      <c r="B55" s="256" t="s">
        <v>533</v>
      </c>
      <c r="C55" s="274" t="s">
        <v>534</v>
      </c>
      <c r="D55" s="335">
        <v>4</v>
      </c>
      <c r="E55" s="473">
        <v>3.5681818181818183</v>
      </c>
      <c r="F55" s="474">
        <v>3.5681818181818183</v>
      </c>
      <c r="G55" s="267"/>
      <c r="H55" s="266"/>
      <c r="I55" s="473">
        <v>0.78750779440910668</v>
      </c>
      <c r="J55" s="474">
        <v>0.78750779440910668</v>
      </c>
      <c r="K55" s="267"/>
      <c r="L55" s="266"/>
      <c r="M55" s="271"/>
      <c r="N55" s="267"/>
      <c r="O55" s="267"/>
      <c r="P55" s="267"/>
      <c r="Q55" s="267"/>
      <c r="R55" s="267"/>
      <c r="S55" s="267"/>
      <c r="T55" s="267"/>
      <c r="U55" s="267"/>
      <c r="V55" s="266"/>
      <c r="W55" s="272"/>
      <c r="X55" s="266"/>
      <c r="Y55" s="300"/>
      <c r="Z55" s="258">
        <v>3.1428571428571401</v>
      </c>
      <c r="AA55" s="259">
        <v>2.8823529411764701</v>
      </c>
      <c r="AB55" s="260">
        <v>3</v>
      </c>
      <c r="AC55" s="259">
        <v>4</v>
      </c>
      <c r="AD55" s="260" t="s">
        <v>440</v>
      </c>
      <c r="AE55" s="259" t="s">
        <v>440</v>
      </c>
      <c r="AF55" s="260" t="s">
        <v>440</v>
      </c>
      <c r="AG55" s="259" t="s">
        <v>440</v>
      </c>
      <c r="AH55" s="260" t="s">
        <v>440</v>
      </c>
      <c r="AI55" s="259" t="s">
        <v>440</v>
      </c>
      <c r="AJ55" s="260" t="s">
        <v>440</v>
      </c>
      <c r="AK55" s="261" t="s">
        <v>440</v>
      </c>
      <c r="AL55" s="266"/>
      <c r="AM55" s="266"/>
      <c r="AN55" s="516" t="s">
        <v>535</v>
      </c>
    </row>
    <row r="56" spans="1:40" ht="40.5" customHeight="1" thickBot="1">
      <c r="A56" s="606" t="s">
        <v>70</v>
      </c>
      <c r="B56" s="256" t="s">
        <v>536</v>
      </c>
      <c r="C56" s="274" t="s">
        <v>537</v>
      </c>
      <c r="D56" s="335">
        <v>4</v>
      </c>
      <c r="E56" s="476">
        <v>4.5740036863277096</v>
      </c>
      <c r="F56" s="267"/>
      <c r="G56" s="477">
        <v>4.3305175363558579</v>
      </c>
      <c r="H56" s="478">
        <v>4.7788020824325024</v>
      </c>
      <c r="I56" s="476">
        <v>0.87880483491834149</v>
      </c>
      <c r="J56" s="267"/>
      <c r="K56" s="477">
        <v>0.76462212177840816</v>
      </c>
      <c r="L56" s="478">
        <v>0.92148611210793652</v>
      </c>
      <c r="M56" s="476">
        <v>4.7777777777777777</v>
      </c>
      <c r="N56" s="477">
        <v>4.3076923076923075</v>
      </c>
      <c r="O56" s="477">
        <v>4.46875</v>
      </c>
      <c r="P56" s="477">
        <v>4.2162162162162167</v>
      </c>
      <c r="Q56" s="477">
        <v>4.8671328671328657</v>
      </c>
      <c r="R56" s="477">
        <v>4.9375</v>
      </c>
      <c r="S56" s="477">
        <v>4.3636363636363642</v>
      </c>
      <c r="T56" s="477">
        <v>4.8800000000000008</v>
      </c>
      <c r="U56" s="477">
        <v>4.8357142857142854</v>
      </c>
      <c r="V56" s="477">
        <v>4.1779661016949126</v>
      </c>
      <c r="W56" s="263"/>
      <c r="X56" s="252"/>
      <c r="Y56" s="259">
        <f>AVERAGE(M56:V56)</f>
        <v>4.5832385919864729</v>
      </c>
      <c r="Z56" s="263" t="s">
        <v>440</v>
      </c>
      <c r="AA56" s="252" t="s">
        <v>440</v>
      </c>
      <c r="AB56" s="264" t="s">
        <v>440</v>
      </c>
      <c r="AC56" s="252" t="s">
        <v>440</v>
      </c>
      <c r="AD56" s="264">
        <v>3.1447162548190302</v>
      </c>
      <c r="AE56" s="252">
        <v>3.1340803422476302</v>
      </c>
      <c r="AF56" s="264">
        <v>3.3065471117629399</v>
      </c>
      <c r="AG56" s="252">
        <v>3</v>
      </c>
      <c r="AH56" s="264">
        <v>4.1522620506349197</v>
      </c>
      <c r="AI56" s="252">
        <v>3.7507391724270902</v>
      </c>
      <c r="AJ56" s="264">
        <v>3.1843222582415498</v>
      </c>
      <c r="AK56" s="253">
        <v>4</v>
      </c>
      <c r="AL56" s="264">
        <f>AVERAGE(S56,U56)</f>
        <v>4.5996753246753244</v>
      </c>
      <c r="AM56" s="252">
        <f>AVERAGE(M56,N56,O56,P56,Q56,R56,T56,V56)</f>
        <v>4.5791294088142607</v>
      </c>
      <c r="AN56" s="516" t="s">
        <v>538</v>
      </c>
    </row>
    <row r="57" spans="1:40" ht="60.6" thickBot="1">
      <c r="A57" s="606" t="s">
        <v>70</v>
      </c>
      <c r="B57" s="292" t="s">
        <v>539</v>
      </c>
      <c r="C57" s="274" t="s">
        <v>540</v>
      </c>
      <c r="D57" s="356"/>
      <c r="E57" s="476">
        <v>4.1751394907565373</v>
      </c>
      <c r="F57" s="267"/>
      <c r="G57" s="477">
        <v>3.6192508297771449</v>
      </c>
      <c r="H57" s="478">
        <v>4.4239536354917055</v>
      </c>
      <c r="I57" s="476">
        <v>0.96634913959913826</v>
      </c>
      <c r="J57" s="267"/>
      <c r="K57" s="477">
        <v>0.97849258297827146</v>
      </c>
      <c r="L57" s="478">
        <v>0.85890646856917208</v>
      </c>
      <c r="M57" s="476">
        <v>4</v>
      </c>
      <c r="N57" s="477">
        <v>4.0999999999999996</v>
      </c>
      <c r="O57" s="477">
        <v>4.5</v>
      </c>
      <c r="P57" s="477">
        <v>4.1578947368421053</v>
      </c>
      <c r="Q57" s="477">
        <v>4.1264367816091951</v>
      </c>
      <c r="R57" s="477">
        <v>4.1818181818181817</v>
      </c>
      <c r="S57" s="477">
        <v>4.2857142857142856</v>
      </c>
      <c r="T57" s="477">
        <v>4</v>
      </c>
      <c r="U57" s="477">
        <v>5.032258064516129</v>
      </c>
      <c r="V57" s="477">
        <v>3.5543478260869539</v>
      </c>
      <c r="W57" s="263"/>
      <c r="X57" s="252"/>
      <c r="Y57" s="259">
        <f>AVERAGE(M57:V57)</f>
        <v>4.1938469876586844</v>
      </c>
      <c r="Z57" s="263" t="s">
        <v>440</v>
      </c>
      <c r="AA57" s="252" t="s">
        <v>440</v>
      </c>
      <c r="AB57" s="264" t="s">
        <v>440</v>
      </c>
      <c r="AC57" s="252" t="s">
        <v>440</v>
      </c>
      <c r="AD57" s="264">
        <v>2.8406062012556199</v>
      </c>
      <c r="AE57" s="252">
        <v>2.62189244327043</v>
      </c>
      <c r="AF57" s="264">
        <v>2.70165253503664</v>
      </c>
      <c r="AG57" s="252">
        <v>2</v>
      </c>
      <c r="AH57" s="264">
        <v>3.4933478457261198</v>
      </c>
      <c r="AI57" s="252">
        <v>3.4096724027158101</v>
      </c>
      <c r="AJ57" s="264">
        <v>3.50706312414796</v>
      </c>
      <c r="AK57" s="253">
        <v>3</v>
      </c>
      <c r="AL57" s="264">
        <f>AVERAGE(S57,U57)</f>
        <v>4.6589861751152073</v>
      </c>
      <c r="AM57" s="252">
        <f>AVERAGE(M57,N57,O57,P57,Q57,R57,T57,V57)</f>
        <v>4.0775621907945538</v>
      </c>
      <c r="AN57" s="516" t="s">
        <v>541</v>
      </c>
    </row>
    <row r="58" spans="1:40" ht="45.6" thickBot="1">
      <c r="A58" s="606" t="s">
        <v>70</v>
      </c>
      <c r="B58" s="292" t="s">
        <v>542</v>
      </c>
      <c r="C58" s="270" t="s">
        <v>543</v>
      </c>
      <c r="D58" s="334">
        <v>2</v>
      </c>
      <c r="E58" s="479">
        <v>3.7749999999999999</v>
      </c>
      <c r="F58" s="480">
        <v>3.7749999999999999</v>
      </c>
      <c r="G58" s="281"/>
      <c r="H58" s="282"/>
      <c r="I58" s="479">
        <v>0.91709027241043561</v>
      </c>
      <c r="J58" s="480">
        <v>0.91709027241043561</v>
      </c>
      <c r="K58" s="281"/>
      <c r="L58" s="282"/>
      <c r="M58" s="280"/>
      <c r="N58" s="281"/>
      <c r="O58" s="281"/>
      <c r="P58" s="281"/>
      <c r="Q58" s="281"/>
      <c r="R58" s="281"/>
      <c r="S58" s="281"/>
      <c r="T58" s="281"/>
      <c r="U58" s="281"/>
      <c r="V58" s="282"/>
      <c r="W58" s="283"/>
      <c r="X58" s="282"/>
      <c r="Y58" s="309"/>
      <c r="Z58" s="251">
        <v>3.61904761904762</v>
      </c>
      <c r="AA58" s="244">
        <v>2.7647058823529398</v>
      </c>
      <c r="AB58" s="242">
        <v>4</v>
      </c>
      <c r="AC58" s="244">
        <v>2</v>
      </c>
      <c r="AD58" s="242">
        <v>3.2171737048762199</v>
      </c>
      <c r="AE58" s="244">
        <v>2.7331389318251</v>
      </c>
      <c r="AF58" s="242">
        <v>3.1344699349283398</v>
      </c>
      <c r="AG58" s="244" t="s">
        <v>440</v>
      </c>
      <c r="AH58" s="242">
        <v>4.1695716147918498</v>
      </c>
      <c r="AI58" s="244">
        <v>3.56617934553292</v>
      </c>
      <c r="AJ58" s="242">
        <v>3.0000226792266398</v>
      </c>
      <c r="AK58" s="268">
        <v>3</v>
      </c>
      <c r="AL58" s="266"/>
      <c r="AM58" s="266"/>
      <c r="AN58" s="516" t="s">
        <v>544</v>
      </c>
    </row>
    <row r="59" spans="1:40" ht="21.6" thickBot="1">
      <c r="A59" s="628" t="s">
        <v>20</v>
      </c>
      <c r="B59" s="629"/>
      <c r="C59" s="403"/>
      <c r="D59" s="404"/>
      <c r="E59" s="397"/>
      <c r="F59" s="398"/>
      <c r="G59" s="398"/>
      <c r="H59" s="399"/>
      <c r="I59" s="397"/>
      <c r="J59" s="398"/>
      <c r="K59" s="398"/>
      <c r="L59" s="399"/>
      <c r="M59" s="397"/>
      <c r="N59" s="398"/>
      <c r="O59" s="398"/>
      <c r="P59" s="398"/>
      <c r="Q59" s="398"/>
      <c r="R59" s="398"/>
      <c r="S59" s="398"/>
      <c r="T59" s="398"/>
      <c r="U59" s="398"/>
      <c r="V59" s="399"/>
      <c r="W59" s="400"/>
      <c r="X59" s="399"/>
      <c r="Y59" s="401"/>
      <c r="Z59" s="400"/>
      <c r="AA59" s="399"/>
      <c r="AB59" s="397"/>
      <c r="AC59" s="399"/>
      <c r="AD59" s="397"/>
      <c r="AE59" s="399"/>
      <c r="AF59" s="397"/>
      <c r="AG59" s="399"/>
      <c r="AH59" s="397"/>
      <c r="AI59" s="399"/>
      <c r="AJ59" s="397"/>
      <c r="AK59" s="402"/>
      <c r="AL59" s="397"/>
      <c r="AM59" s="399"/>
      <c r="AN59" s="516" t="s">
        <v>440</v>
      </c>
    </row>
    <row r="60" spans="1:40" ht="45.6" thickBot="1">
      <c r="A60" s="606" t="s">
        <v>69</v>
      </c>
      <c r="B60" s="435" t="s">
        <v>545</v>
      </c>
      <c r="C60" s="440"/>
      <c r="D60" s="441">
        <v>5</v>
      </c>
      <c r="E60" s="438">
        <f t="shared" ref="E60:V60" si="16">AVERAGE(E61:E64)</f>
        <v>3.4820822379326239</v>
      </c>
      <c r="F60" s="438">
        <f t="shared" si="16"/>
        <v>3.191791791791792</v>
      </c>
      <c r="G60" s="438">
        <f t="shared" si="16"/>
        <v>4.0725044146670824</v>
      </c>
      <c r="H60" s="438">
        <f t="shared" si="16"/>
        <v>4.5945955249569703</v>
      </c>
      <c r="I60" s="438">
        <f t="shared" si="16"/>
        <v>1.0727443765762503</v>
      </c>
      <c r="J60" s="438">
        <f t="shared" si="16"/>
        <v>1.1133100284862338</v>
      </c>
      <c r="K60" s="438">
        <f t="shared" si="16"/>
        <v>0.78547061573208588</v>
      </c>
      <c r="L60" s="438">
        <f t="shared" si="16"/>
        <v>1.0189620538226012</v>
      </c>
      <c r="M60" s="438">
        <f t="shared" si="16"/>
        <v>4.0952380952380958</v>
      </c>
      <c r="N60" s="438">
        <f t="shared" si="16"/>
        <v>4.6956521739130421</v>
      </c>
      <c r="O60" s="438">
        <f t="shared" si="16"/>
        <v>4.4999999999999991</v>
      </c>
      <c r="P60" s="438">
        <f t="shared" si="16"/>
        <v>3.8333333333333335</v>
      </c>
      <c r="Q60" s="438">
        <f t="shared" si="16"/>
        <v>4.5037593984962401</v>
      </c>
      <c r="R60" s="438">
        <f t="shared" si="16"/>
        <v>4.6111111111111107</v>
      </c>
      <c r="S60" s="438">
        <f t="shared" si="16"/>
        <v>4.1111111111111107</v>
      </c>
      <c r="T60" s="438">
        <f t="shared" si="16"/>
        <v>4.7254901960784306</v>
      </c>
      <c r="U60" s="438">
        <f t="shared" si="16"/>
        <v>4.4285714285714297</v>
      </c>
      <c r="V60" s="438">
        <f t="shared" si="16"/>
        <v>4.0218978102189764</v>
      </c>
      <c r="W60" s="438">
        <f>W64</f>
        <v>0</v>
      </c>
      <c r="X60" s="438">
        <f>X64</f>
        <v>0</v>
      </c>
      <c r="Y60" s="438">
        <f>Y64</f>
        <v>4.3526164658071762</v>
      </c>
      <c r="Z60" s="438">
        <f t="shared" ref="Z60:AK60" si="17">AVERAGE(Z61:Z64)</f>
        <v>3.3952861952861966</v>
      </c>
      <c r="AA60" s="438">
        <f t="shared" si="17"/>
        <v>2.5154486036838999</v>
      </c>
      <c r="AB60" s="438">
        <f t="shared" si="17"/>
        <v>2.3333333333333335</v>
      </c>
      <c r="AC60" s="438" t="e">
        <f t="shared" si="17"/>
        <v>#DIV/0!</v>
      </c>
      <c r="AD60" s="438">
        <f t="shared" si="17"/>
        <v>3.66099822240274</v>
      </c>
      <c r="AE60" s="438">
        <f t="shared" si="17"/>
        <v>3.4136508128702299</v>
      </c>
      <c r="AF60" s="438">
        <f t="shared" si="17"/>
        <v>3.1664408352948099</v>
      </c>
      <c r="AG60" s="438">
        <f t="shared" si="17"/>
        <v>3.7674576319887301</v>
      </c>
      <c r="AH60" s="438">
        <f t="shared" si="17"/>
        <v>3.92397961680317</v>
      </c>
      <c r="AI60" s="438">
        <f t="shared" si="17"/>
        <v>3.30966624896105</v>
      </c>
      <c r="AJ60" s="438">
        <f t="shared" si="17"/>
        <v>3.4324331992236101</v>
      </c>
      <c r="AK60" s="439">
        <f t="shared" si="17"/>
        <v>4</v>
      </c>
      <c r="AL60" s="438">
        <f>AVERAGE(S60,U60)</f>
        <v>4.2698412698412707</v>
      </c>
      <c r="AM60" s="252">
        <f>AVERAGE(M60,N60,O60,P60,Q60,R60,T60,V60)</f>
        <v>4.3733102647986533</v>
      </c>
      <c r="AN60" s="516" t="s">
        <v>440</v>
      </c>
    </row>
    <row r="61" spans="1:40" ht="60" customHeight="1" thickBot="1">
      <c r="A61" s="606" t="s">
        <v>70</v>
      </c>
      <c r="B61" s="292" t="s">
        <v>546</v>
      </c>
      <c r="C61" s="274" t="s">
        <v>547</v>
      </c>
      <c r="D61" s="335">
        <v>5</v>
      </c>
      <c r="E61" s="473">
        <v>3.4864864864864864</v>
      </c>
      <c r="F61" s="474">
        <v>3.4864864864864864</v>
      </c>
      <c r="G61" s="267"/>
      <c r="H61" s="266"/>
      <c r="I61" s="473">
        <v>1.1422868988397794</v>
      </c>
      <c r="J61" s="474">
        <v>1.1422868988397794</v>
      </c>
      <c r="K61" s="267"/>
      <c r="L61" s="266"/>
      <c r="M61" s="271"/>
      <c r="N61" s="267"/>
      <c r="O61" s="267"/>
      <c r="P61" s="267"/>
      <c r="Q61" s="267"/>
      <c r="R61" s="267"/>
      <c r="S61" s="267"/>
      <c r="T61" s="267"/>
      <c r="U61" s="267"/>
      <c r="V61" s="266"/>
      <c r="W61" s="258"/>
      <c r="X61" s="259"/>
      <c r="Y61" s="309"/>
      <c r="Z61" s="258">
        <v>3.2666666666666702</v>
      </c>
      <c r="AA61" s="259">
        <v>2.9090909090909101</v>
      </c>
      <c r="AB61" s="260">
        <v>3</v>
      </c>
      <c r="AC61" s="259" t="s">
        <v>440</v>
      </c>
      <c r="AD61" s="260" t="s">
        <v>440</v>
      </c>
      <c r="AE61" s="259" t="s">
        <v>440</v>
      </c>
      <c r="AF61" s="260" t="s">
        <v>440</v>
      </c>
      <c r="AG61" s="259" t="s">
        <v>440</v>
      </c>
      <c r="AH61" s="260" t="s">
        <v>440</v>
      </c>
      <c r="AI61" s="259" t="s">
        <v>440</v>
      </c>
      <c r="AJ61" s="260" t="s">
        <v>440</v>
      </c>
      <c r="AK61" s="261" t="s">
        <v>440</v>
      </c>
      <c r="AL61" s="266"/>
      <c r="AM61" s="266"/>
      <c r="AN61" s="516" t="s">
        <v>548</v>
      </c>
    </row>
    <row r="62" spans="1:40" ht="54.75" customHeight="1" thickBot="1">
      <c r="A62" s="606" t="s">
        <v>70</v>
      </c>
      <c r="B62" s="292" t="s">
        <v>549</v>
      </c>
      <c r="C62" s="274" t="s">
        <v>550</v>
      </c>
      <c r="D62" s="335">
        <v>5</v>
      </c>
      <c r="E62" s="476">
        <v>3.2</v>
      </c>
      <c r="F62" s="477">
        <v>3.2</v>
      </c>
      <c r="G62" s="267"/>
      <c r="H62" s="266"/>
      <c r="I62" s="476">
        <v>1.0878741947679142</v>
      </c>
      <c r="J62" s="477">
        <v>1.0878741947679142</v>
      </c>
      <c r="K62" s="267"/>
      <c r="L62" s="266"/>
      <c r="M62" s="275"/>
      <c r="N62" s="276"/>
      <c r="O62" s="276"/>
      <c r="P62" s="276"/>
      <c r="Q62" s="276"/>
      <c r="R62" s="276"/>
      <c r="S62" s="276"/>
      <c r="T62" s="276"/>
      <c r="U62" s="276"/>
      <c r="V62" s="277"/>
      <c r="W62" s="263"/>
      <c r="X62" s="252"/>
      <c r="Y62" s="309"/>
      <c r="Z62" s="263">
        <v>3.3636363636363602</v>
      </c>
      <c r="AA62" s="252">
        <v>2.1666666666666701</v>
      </c>
      <c r="AB62" s="264">
        <v>2</v>
      </c>
      <c r="AC62" s="252" t="s">
        <v>440</v>
      </c>
      <c r="AD62" s="264" t="s">
        <v>440</v>
      </c>
      <c r="AE62" s="252" t="s">
        <v>440</v>
      </c>
      <c r="AF62" s="264" t="s">
        <v>440</v>
      </c>
      <c r="AG62" s="252" t="s">
        <v>440</v>
      </c>
      <c r="AH62" s="264" t="s">
        <v>440</v>
      </c>
      <c r="AI62" s="252" t="s">
        <v>440</v>
      </c>
      <c r="AJ62" s="264" t="s">
        <v>440</v>
      </c>
      <c r="AK62" s="253" t="s">
        <v>440</v>
      </c>
      <c r="AL62" s="266"/>
      <c r="AM62" s="266"/>
      <c r="AN62" s="516" t="s">
        <v>551</v>
      </c>
    </row>
    <row r="63" spans="1:40" ht="30.6" thickBot="1">
      <c r="A63" s="606" t="s">
        <v>70</v>
      </c>
      <c r="B63" s="292" t="s">
        <v>552</v>
      </c>
      <c r="C63" s="274" t="s">
        <v>553</v>
      </c>
      <c r="D63" s="356"/>
      <c r="E63" s="476">
        <v>2.8888888888888893</v>
      </c>
      <c r="F63" s="477">
        <v>2.8888888888888893</v>
      </c>
      <c r="G63" s="267"/>
      <c r="H63" s="266"/>
      <c r="I63" s="476">
        <v>1.1097689918510076</v>
      </c>
      <c r="J63" s="477">
        <v>1.1097689918510076</v>
      </c>
      <c r="K63" s="267"/>
      <c r="L63" s="266"/>
      <c r="M63" s="275"/>
      <c r="N63" s="276"/>
      <c r="O63" s="276"/>
      <c r="P63" s="276"/>
      <c r="Q63" s="276"/>
      <c r="R63" s="276"/>
      <c r="S63" s="276"/>
      <c r="T63" s="276"/>
      <c r="U63" s="276"/>
      <c r="V63" s="277"/>
      <c r="W63" s="263"/>
      <c r="X63" s="252"/>
      <c r="Y63" s="309"/>
      <c r="Z63" s="263">
        <v>3.5555555555555598</v>
      </c>
      <c r="AA63" s="252">
        <v>2.47058823529412</v>
      </c>
      <c r="AB63" s="264">
        <v>2</v>
      </c>
      <c r="AC63" s="252" t="s">
        <v>440</v>
      </c>
      <c r="AD63" s="264" t="s">
        <v>440</v>
      </c>
      <c r="AE63" s="252" t="s">
        <v>440</v>
      </c>
      <c r="AF63" s="264" t="s">
        <v>440</v>
      </c>
      <c r="AG63" s="252" t="s">
        <v>440</v>
      </c>
      <c r="AH63" s="264" t="s">
        <v>440</v>
      </c>
      <c r="AI63" s="252" t="s">
        <v>440</v>
      </c>
      <c r="AJ63" s="264" t="s">
        <v>440</v>
      </c>
      <c r="AK63" s="253" t="s">
        <v>440</v>
      </c>
      <c r="AL63" s="266"/>
      <c r="AM63" s="266"/>
      <c r="AN63" s="516" t="s">
        <v>554</v>
      </c>
    </row>
    <row r="64" spans="1:40" ht="45.6" thickBot="1">
      <c r="A64" s="606" t="s">
        <v>70</v>
      </c>
      <c r="B64" s="256" t="s">
        <v>555</v>
      </c>
      <c r="C64" s="274" t="s">
        <v>556</v>
      </c>
      <c r="D64" s="356"/>
      <c r="E64" s="479">
        <v>4.3529535763551195</v>
      </c>
      <c r="F64" s="296"/>
      <c r="G64" s="480">
        <v>4.0725044146670824</v>
      </c>
      <c r="H64" s="481">
        <v>4.5945955249569703</v>
      </c>
      <c r="I64" s="479">
        <v>0.95104742084629978</v>
      </c>
      <c r="J64" s="296"/>
      <c r="K64" s="480">
        <v>0.78547061573208588</v>
      </c>
      <c r="L64" s="481">
        <v>1.0189620538226012</v>
      </c>
      <c r="M64" s="479">
        <v>4.0952380952380958</v>
      </c>
      <c r="N64" s="480">
        <v>4.6956521739130421</v>
      </c>
      <c r="O64" s="480">
        <v>4.4999999999999991</v>
      </c>
      <c r="P64" s="480">
        <v>3.8333333333333335</v>
      </c>
      <c r="Q64" s="480">
        <v>4.5037593984962401</v>
      </c>
      <c r="R64" s="480">
        <v>4.6111111111111107</v>
      </c>
      <c r="S64" s="480">
        <v>4.1111111111111107</v>
      </c>
      <c r="T64" s="480">
        <v>4.7254901960784306</v>
      </c>
      <c r="U64" s="480">
        <v>4.4285714285714297</v>
      </c>
      <c r="V64" s="480">
        <v>4.0218978102189764</v>
      </c>
      <c r="W64" s="251"/>
      <c r="X64" s="244"/>
      <c r="Y64" s="259">
        <f>AVERAGE(M64:V64)</f>
        <v>4.3526164658071762</v>
      </c>
      <c r="Z64" s="251" t="s">
        <v>440</v>
      </c>
      <c r="AA64" s="244" t="s">
        <v>440</v>
      </c>
      <c r="AB64" s="242" t="s">
        <v>440</v>
      </c>
      <c r="AC64" s="244" t="s">
        <v>440</v>
      </c>
      <c r="AD64" s="242">
        <v>3.66099822240274</v>
      </c>
      <c r="AE64" s="244">
        <v>3.4136508128702299</v>
      </c>
      <c r="AF64" s="242">
        <v>3.1664408352948099</v>
      </c>
      <c r="AG64" s="244">
        <v>3.7674576319887301</v>
      </c>
      <c r="AH64" s="242">
        <v>3.92397961680317</v>
      </c>
      <c r="AI64" s="244">
        <v>3.30966624896105</v>
      </c>
      <c r="AJ64" s="242">
        <v>3.4324331992236101</v>
      </c>
      <c r="AK64" s="268">
        <v>4</v>
      </c>
      <c r="AL64" s="264">
        <f>AVERAGE(S64,U64)</f>
        <v>4.2698412698412707</v>
      </c>
      <c r="AM64" s="244"/>
      <c r="AN64" s="516" t="s">
        <v>557</v>
      </c>
    </row>
    <row r="65" spans="1:40" ht="21.6" thickBot="1">
      <c r="A65" s="628" t="s">
        <v>22</v>
      </c>
      <c r="B65" s="629"/>
      <c r="C65" s="403"/>
      <c r="D65" s="404"/>
      <c r="E65" s="397"/>
      <c r="F65" s="398"/>
      <c r="G65" s="398"/>
      <c r="H65" s="399"/>
      <c r="I65" s="397"/>
      <c r="J65" s="398"/>
      <c r="K65" s="398"/>
      <c r="L65" s="399"/>
      <c r="M65" s="397"/>
      <c r="N65" s="398"/>
      <c r="O65" s="398"/>
      <c r="P65" s="398"/>
      <c r="Q65" s="398"/>
      <c r="R65" s="398"/>
      <c r="S65" s="398"/>
      <c r="T65" s="398"/>
      <c r="U65" s="398"/>
      <c r="V65" s="399"/>
      <c r="W65" s="400"/>
      <c r="X65" s="399"/>
      <c r="Y65" s="401"/>
      <c r="Z65" s="400"/>
      <c r="AA65" s="399"/>
      <c r="AB65" s="397"/>
      <c r="AC65" s="399"/>
      <c r="AD65" s="397"/>
      <c r="AE65" s="399"/>
      <c r="AF65" s="397"/>
      <c r="AG65" s="399"/>
      <c r="AH65" s="397"/>
      <c r="AI65" s="399"/>
      <c r="AJ65" s="397"/>
      <c r="AK65" s="402"/>
      <c r="AL65" s="397"/>
      <c r="AM65" s="399"/>
      <c r="AN65" s="516" t="s">
        <v>440</v>
      </c>
    </row>
    <row r="66" spans="1:40" ht="32.25" customHeight="1" thickBot="1">
      <c r="A66" s="606" t="s">
        <v>69</v>
      </c>
      <c r="B66" s="435" t="s">
        <v>558</v>
      </c>
      <c r="C66" s="440"/>
      <c r="D66" s="441">
        <v>4</v>
      </c>
      <c r="E66" s="438">
        <f t="shared" ref="E66:V66" si="18">AVERAGE(E67:E68)</f>
        <v>3.9551716633644478</v>
      </c>
      <c r="F66" s="438">
        <f t="shared" si="18"/>
        <v>3.3225806451612909</v>
      </c>
      <c r="G66" s="438">
        <f t="shared" si="18"/>
        <v>4.3016829656584026</v>
      </c>
      <c r="H66" s="438">
        <f t="shared" si="18"/>
        <v>4.802970981114691</v>
      </c>
      <c r="I66" s="438">
        <f t="shared" si="18"/>
        <v>0.79810661254092874</v>
      </c>
      <c r="J66" s="438">
        <f t="shared" si="18"/>
        <v>0.74519333604083038</v>
      </c>
      <c r="K66" s="438">
        <f t="shared" si="18"/>
        <v>0.75756600019118747</v>
      </c>
      <c r="L66" s="438">
        <f t="shared" si="18"/>
        <v>0.85941008249966955</v>
      </c>
      <c r="M66" s="438">
        <f t="shared" si="18"/>
        <v>4.9444444444444446</v>
      </c>
      <c r="N66" s="438">
        <f t="shared" si="18"/>
        <v>4.5769230769230758</v>
      </c>
      <c r="O66" s="438">
        <f t="shared" si="18"/>
        <v>4.8400000000000007</v>
      </c>
      <c r="P66" s="438">
        <f t="shared" si="18"/>
        <v>4.3749999999999991</v>
      </c>
      <c r="Q66" s="438">
        <f t="shared" si="18"/>
        <v>4.8297872340425538</v>
      </c>
      <c r="R66" s="438">
        <f t="shared" si="18"/>
        <v>4.625</v>
      </c>
      <c r="S66" s="438">
        <f t="shared" si="18"/>
        <v>4.3</v>
      </c>
      <c r="T66" s="438">
        <f t="shared" si="18"/>
        <v>4.6785714285714288</v>
      </c>
      <c r="U66" s="438">
        <f t="shared" si="18"/>
        <v>4.558441558441559</v>
      </c>
      <c r="V66" s="438">
        <f t="shared" si="18"/>
        <v>4.2615384615384606</v>
      </c>
      <c r="W66" s="438">
        <f>W68</f>
        <v>0</v>
      </c>
      <c r="X66" s="438">
        <f>X68</f>
        <v>0</v>
      </c>
      <c r="Y66" s="438">
        <f>Y68</f>
        <v>4.5989706203961518</v>
      </c>
      <c r="Z66" s="438">
        <f t="shared" ref="Z66:AK66" si="19">AVERAGE(Z67:Z68)</f>
        <v>2.5384615384615401</v>
      </c>
      <c r="AA66" s="438">
        <f t="shared" si="19"/>
        <v>2.6666666666666701</v>
      </c>
      <c r="AB66" s="438">
        <f t="shared" si="19"/>
        <v>2</v>
      </c>
      <c r="AC66" s="438">
        <f t="shared" si="19"/>
        <v>3</v>
      </c>
      <c r="AD66" s="438">
        <f t="shared" si="19"/>
        <v>3.6049924819152901</v>
      </c>
      <c r="AE66" s="438">
        <f t="shared" si="19"/>
        <v>3.3210540618003002</v>
      </c>
      <c r="AF66" s="438">
        <f t="shared" si="19"/>
        <v>3.1731782624273399</v>
      </c>
      <c r="AG66" s="438">
        <f t="shared" si="19"/>
        <v>2.5000052653859801</v>
      </c>
      <c r="AH66" s="438">
        <f t="shared" si="19"/>
        <v>4.2608953647016401</v>
      </c>
      <c r="AI66" s="438">
        <f t="shared" si="19"/>
        <v>3.8087977487145999</v>
      </c>
      <c r="AJ66" s="438">
        <f t="shared" si="19"/>
        <v>4.0390936633714301</v>
      </c>
      <c r="AK66" s="439">
        <f t="shared" si="19"/>
        <v>4</v>
      </c>
      <c r="AL66" s="438">
        <f>AVERAGE(S66,U66)</f>
        <v>4.4292207792207794</v>
      </c>
      <c r="AM66" s="442">
        <f>AVERAGE(M66,N66,O66,P66,Q66,R66,T66,V66)</f>
        <v>4.6414080806899953</v>
      </c>
      <c r="AN66" s="516" t="s">
        <v>440</v>
      </c>
    </row>
    <row r="67" spans="1:40" ht="45.6" thickBot="1">
      <c r="A67" s="606" t="s">
        <v>70</v>
      </c>
      <c r="B67" s="292" t="s">
        <v>559</v>
      </c>
      <c r="C67" s="274" t="s">
        <v>560</v>
      </c>
      <c r="D67" s="356"/>
      <c r="E67" s="473">
        <v>3.3225806451612909</v>
      </c>
      <c r="F67" s="474">
        <v>3.3225806451612909</v>
      </c>
      <c r="G67" s="267"/>
      <c r="H67" s="266"/>
      <c r="I67" s="473">
        <v>0.74519333604083038</v>
      </c>
      <c r="J67" s="474">
        <v>0.74519333604083038</v>
      </c>
      <c r="K67" s="267"/>
      <c r="L67" s="266"/>
      <c r="M67" s="271"/>
      <c r="N67" s="267"/>
      <c r="O67" s="267"/>
      <c r="P67" s="267"/>
      <c r="Q67" s="267"/>
      <c r="R67" s="267"/>
      <c r="S67" s="267"/>
      <c r="T67" s="267"/>
      <c r="U67" s="267"/>
      <c r="V67" s="266"/>
      <c r="W67" s="266"/>
      <c r="X67" s="266"/>
      <c r="Y67" s="266"/>
      <c r="Z67" s="258">
        <v>2.5384615384615401</v>
      </c>
      <c r="AA67" s="259">
        <v>2.6666666666666701</v>
      </c>
      <c r="AB67" s="260">
        <v>2</v>
      </c>
      <c r="AC67" s="259">
        <v>3</v>
      </c>
      <c r="AD67" s="260" t="s">
        <v>440</v>
      </c>
      <c r="AE67" s="259" t="s">
        <v>440</v>
      </c>
      <c r="AF67" s="260" t="s">
        <v>440</v>
      </c>
      <c r="AG67" s="259" t="s">
        <v>440</v>
      </c>
      <c r="AH67" s="260" t="s">
        <v>440</v>
      </c>
      <c r="AI67" s="259" t="s">
        <v>440</v>
      </c>
      <c r="AJ67" s="260" t="s">
        <v>440</v>
      </c>
      <c r="AK67" s="261" t="s">
        <v>440</v>
      </c>
      <c r="AL67" s="266"/>
      <c r="AM67" s="266"/>
      <c r="AN67" s="516" t="s">
        <v>561</v>
      </c>
    </row>
    <row r="68" spans="1:40" ht="30.6" thickBot="1">
      <c r="A68" s="606" t="s">
        <v>70</v>
      </c>
      <c r="B68" s="256" t="s">
        <v>562</v>
      </c>
      <c r="C68" s="274" t="s">
        <v>563</v>
      </c>
      <c r="D68" s="335">
        <v>4</v>
      </c>
      <c r="E68" s="479">
        <v>4.5877626815676047</v>
      </c>
      <c r="F68" s="267"/>
      <c r="G68" s="480">
        <v>4.3016829656584026</v>
      </c>
      <c r="H68" s="481">
        <v>4.802970981114691</v>
      </c>
      <c r="I68" s="479">
        <v>0.8510198890410271</v>
      </c>
      <c r="J68" s="267"/>
      <c r="K68" s="480">
        <v>0.75756600019118747</v>
      </c>
      <c r="L68" s="481">
        <v>0.85941008249966955</v>
      </c>
      <c r="M68" s="479">
        <v>4.9444444444444446</v>
      </c>
      <c r="N68" s="480">
        <v>4.5769230769230758</v>
      </c>
      <c r="O68" s="480">
        <v>4.8400000000000007</v>
      </c>
      <c r="P68" s="480">
        <v>4.3749999999999991</v>
      </c>
      <c r="Q68" s="480">
        <v>4.8297872340425538</v>
      </c>
      <c r="R68" s="480">
        <v>4.625</v>
      </c>
      <c r="S68" s="480">
        <v>4.3</v>
      </c>
      <c r="T68" s="480">
        <v>4.6785714285714288</v>
      </c>
      <c r="U68" s="480">
        <v>4.558441558441559</v>
      </c>
      <c r="V68" s="481">
        <v>4.2615384615384606</v>
      </c>
      <c r="W68" s="251"/>
      <c r="X68" s="244"/>
      <c r="Y68" s="259">
        <f>AVERAGE(M68:V68)</f>
        <v>4.5989706203961518</v>
      </c>
      <c r="Z68" s="251" t="s">
        <v>440</v>
      </c>
      <c r="AA68" s="244" t="s">
        <v>440</v>
      </c>
      <c r="AB68" s="242" t="s">
        <v>440</v>
      </c>
      <c r="AC68" s="244" t="s">
        <v>440</v>
      </c>
      <c r="AD68" s="242">
        <v>3.6049924819152901</v>
      </c>
      <c r="AE68" s="244">
        <v>3.3210540618003002</v>
      </c>
      <c r="AF68" s="242">
        <v>3.1731782624273399</v>
      </c>
      <c r="AG68" s="244">
        <v>2.5000052653859801</v>
      </c>
      <c r="AH68" s="242">
        <v>4.2608953647016401</v>
      </c>
      <c r="AI68" s="244">
        <v>3.8087977487145999</v>
      </c>
      <c r="AJ68" s="242">
        <v>4.0390936633714301</v>
      </c>
      <c r="AK68" s="268">
        <v>4</v>
      </c>
      <c r="AL68" s="242">
        <f>AVERAGE(S68,U68)</f>
        <v>4.4292207792207794</v>
      </c>
      <c r="AM68" s="244"/>
      <c r="AN68" s="516" t="s">
        <v>564</v>
      </c>
    </row>
    <row r="69" spans="1:40" ht="30.6" thickBot="1">
      <c r="A69" s="606" t="s">
        <v>69</v>
      </c>
      <c r="B69" s="435" t="s">
        <v>565</v>
      </c>
      <c r="C69" s="449"/>
      <c r="D69" s="450">
        <v>4.5</v>
      </c>
      <c r="E69" s="438">
        <f>AVERAGE(E70:E71)</f>
        <v>4.4558739429136516</v>
      </c>
      <c r="F69" s="267"/>
      <c r="G69" s="438">
        <f>AVERAGE(G70:G71)</f>
        <v>4.1799127049510947</v>
      </c>
      <c r="H69" s="438">
        <f>AVERAGE(H70:H71)</f>
        <v>4.6564035324890156</v>
      </c>
      <c r="I69" s="438">
        <f>AVERAGE(I70:I71)</f>
        <v>0.97522176201262667</v>
      </c>
      <c r="J69" s="267"/>
      <c r="K69" s="438">
        <f t="shared" ref="K69:AK69" si="20">AVERAGE(K70:K71)</f>
        <v>0.79341346503371224</v>
      </c>
      <c r="L69" s="438">
        <f t="shared" si="20"/>
        <v>1.0321281853426321</v>
      </c>
      <c r="M69" s="438">
        <f t="shared" si="20"/>
        <v>4.2103174603174596</v>
      </c>
      <c r="N69" s="438">
        <f t="shared" si="20"/>
        <v>4.5921052631578938</v>
      </c>
      <c r="O69" s="438">
        <f t="shared" si="20"/>
        <v>4.5441176470588234</v>
      </c>
      <c r="P69" s="438">
        <f t="shared" si="20"/>
        <v>3.9926686217008802</v>
      </c>
      <c r="Q69" s="438">
        <f t="shared" si="20"/>
        <v>4.909452639751553</v>
      </c>
      <c r="R69" s="438">
        <f t="shared" si="20"/>
        <v>4.65625</v>
      </c>
      <c r="S69" s="438">
        <f t="shared" si="20"/>
        <v>4.1375000000000002</v>
      </c>
      <c r="T69" s="438">
        <f t="shared" si="20"/>
        <v>4.6672727272727279</v>
      </c>
      <c r="U69" s="438">
        <f t="shared" si="20"/>
        <v>4.7036541889483061</v>
      </c>
      <c r="V69" s="438">
        <f t="shared" si="20"/>
        <v>4.3837104072398176</v>
      </c>
      <c r="W69" s="438" t="e">
        <f t="shared" si="20"/>
        <v>#DIV/0!</v>
      </c>
      <c r="X69" s="438" t="e">
        <f t="shared" si="20"/>
        <v>#DIV/0!</v>
      </c>
      <c r="Y69" s="438">
        <f t="shared" si="20"/>
        <v>4.4797048955447458</v>
      </c>
      <c r="Z69" s="438" t="e">
        <f t="shared" si="20"/>
        <v>#DIV/0!</v>
      </c>
      <c r="AA69" s="438" t="e">
        <f t="shared" si="20"/>
        <v>#DIV/0!</v>
      </c>
      <c r="AB69" s="438" t="e">
        <f t="shared" si="20"/>
        <v>#DIV/0!</v>
      </c>
      <c r="AC69" s="438" t="e">
        <f t="shared" si="20"/>
        <v>#DIV/0!</v>
      </c>
      <c r="AD69" s="438">
        <f t="shared" si="20"/>
        <v>3.8176277253738751</v>
      </c>
      <c r="AE69" s="438">
        <f t="shared" si="20"/>
        <v>3.567339227937385</v>
      </c>
      <c r="AF69" s="438">
        <f t="shared" si="20"/>
        <v>3.42582011827654</v>
      </c>
      <c r="AG69" s="438">
        <f t="shared" si="20"/>
        <v>3.6458604679310951</v>
      </c>
      <c r="AH69" s="438">
        <f t="shared" si="20"/>
        <v>4.058183609930075</v>
      </c>
      <c r="AI69" s="438">
        <f t="shared" si="20"/>
        <v>3.644511517960165</v>
      </c>
      <c r="AJ69" s="438">
        <f t="shared" si="20"/>
        <v>3.7828118989635202</v>
      </c>
      <c r="AK69" s="439">
        <f t="shared" si="20"/>
        <v>4</v>
      </c>
      <c r="AL69" s="438">
        <f>AVERAGE(S69,U69)</f>
        <v>4.4205770944741527</v>
      </c>
      <c r="AM69" s="442">
        <f>AVERAGE(M69,N69,O69,P69,Q69,R69,T69,V69)</f>
        <v>4.4944868458123945</v>
      </c>
      <c r="AN69" s="516" t="s">
        <v>440</v>
      </c>
    </row>
    <row r="70" spans="1:40" ht="30.6" thickBot="1">
      <c r="A70" s="606" t="s">
        <v>70</v>
      </c>
      <c r="B70" s="256" t="s">
        <v>566</v>
      </c>
      <c r="C70" s="285" t="s">
        <v>567</v>
      </c>
      <c r="D70" s="336">
        <v>5</v>
      </c>
      <c r="E70" s="473">
        <v>4.5293824674136864</v>
      </c>
      <c r="F70" s="267"/>
      <c r="G70" s="474">
        <v>4.1999193467083389</v>
      </c>
      <c r="H70" s="475">
        <v>4.8181339314540104</v>
      </c>
      <c r="I70" s="473">
        <v>0.90291513982737348</v>
      </c>
      <c r="J70" s="267"/>
      <c r="K70" s="474">
        <v>0.74307672209040032</v>
      </c>
      <c r="L70" s="475">
        <v>0.93658351252257876</v>
      </c>
      <c r="M70" s="473">
        <v>4.4761904761904754</v>
      </c>
      <c r="N70" s="474">
        <v>4.4999999999999982</v>
      </c>
      <c r="O70" s="474">
        <v>4.0882352941176467</v>
      </c>
      <c r="P70" s="474">
        <v>4.2580645161290329</v>
      </c>
      <c r="Q70" s="474">
        <v>4.975155279503106</v>
      </c>
      <c r="R70" s="474">
        <v>4.8125</v>
      </c>
      <c r="S70" s="474">
        <v>4.4000000000000004</v>
      </c>
      <c r="T70" s="474">
        <v>4.88</v>
      </c>
      <c r="U70" s="474">
        <v>4.6818181818181817</v>
      </c>
      <c r="V70" s="475">
        <v>4.2615384615384588</v>
      </c>
      <c r="W70" s="258"/>
      <c r="X70" s="259"/>
      <c r="Y70" s="259">
        <f>AVERAGE(M70:V70)</f>
        <v>4.5333502209296901</v>
      </c>
      <c r="Z70" s="258" t="s">
        <v>440</v>
      </c>
      <c r="AA70" s="259" t="s">
        <v>440</v>
      </c>
      <c r="AB70" s="260" t="s">
        <v>440</v>
      </c>
      <c r="AC70" s="259" t="s">
        <v>440</v>
      </c>
      <c r="AD70" s="260">
        <v>3.9085378960328501</v>
      </c>
      <c r="AE70" s="259">
        <v>3.70854984644135</v>
      </c>
      <c r="AF70" s="260">
        <v>3.5190192498695199</v>
      </c>
      <c r="AG70" s="259">
        <v>3.5675670178455201</v>
      </c>
      <c r="AH70" s="260">
        <v>4.1171681654192804</v>
      </c>
      <c r="AI70" s="259">
        <v>3.67406129951654</v>
      </c>
      <c r="AJ70" s="260">
        <v>3.5949369850429198</v>
      </c>
      <c r="AK70" s="261">
        <v>4</v>
      </c>
      <c r="AL70" s="260">
        <f>AVERAGE(S70,U70)</f>
        <v>4.540909090909091</v>
      </c>
      <c r="AM70" s="259">
        <f>AVERAGE(M70,N70,O70,P70,Q70,R70,T70,V70)</f>
        <v>4.5314605034348396</v>
      </c>
      <c r="AN70" s="516" t="s">
        <v>568</v>
      </c>
    </row>
    <row r="71" spans="1:40" ht="30.6" thickBot="1">
      <c r="A71" s="606" t="s">
        <v>70</v>
      </c>
      <c r="B71" s="292" t="s">
        <v>569</v>
      </c>
      <c r="C71" s="270" t="s">
        <v>570</v>
      </c>
      <c r="D71" s="334">
        <v>4</v>
      </c>
      <c r="E71" s="476">
        <v>4.3823654184136167</v>
      </c>
      <c r="F71" s="267"/>
      <c r="G71" s="477">
        <v>4.1599060631938514</v>
      </c>
      <c r="H71" s="478">
        <v>4.4946731335240209</v>
      </c>
      <c r="I71" s="476">
        <v>1.04752838419788</v>
      </c>
      <c r="J71" s="267"/>
      <c r="K71" s="477">
        <v>0.84375020797702416</v>
      </c>
      <c r="L71" s="478">
        <v>1.1276728581626856</v>
      </c>
      <c r="M71" s="476">
        <v>3.9444444444444442</v>
      </c>
      <c r="N71" s="477">
        <v>4.6842105263157885</v>
      </c>
      <c r="O71" s="477">
        <v>5</v>
      </c>
      <c r="P71" s="477">
        <v>3.7272727272727275</v>
      </c>
      <c r="Q71" s="477">
        <v>4.84375</v>
      </c>
      <c r="R71" s="477">
        <v>4.5</v>
      </c>
      <c r="S71" s="477">
        <v>3.875</v>
      </c>
      <c r="T71" s="477">
        <v>4.454545454545455</v>
      </c>
      <c r="U71" s="477">
        <v>4.7254901960784315</v>
      </c>
      <c r="V71" s="478">
        <v>4.5058823529411756</v>
      </c>
      <c r="W71" s="263"/>
      <c r="X71" s="252"/>
      <c r="Y71" s="259">
        <f>AVERAGE(M71:V71)</f>
        <v>4.4260595701598024</v>
      </c>
      <c r="Z71" s="263" t="s">
        <v>440</v>
      </c>
      <c r="AA71" s="252" t="s">
        <v>440</v>
      </c>
      <c r="AB71" s="264" t="s">
        <v>440</v>
      </c>
      <c r="AC71" s="252" t="s">
        <v>440</v>
      </c>
      <c r="AD71" s="264">
        <v>3.7267175547149001</v>
      </c>
      <c r="AE71" s="252">
        <v>3.42612860943342</v>
      </c>
      <c r="AF71" s="264">
        <v>3.3326209866835601</v>
      </c>
      <c r="AG71" s="252">
        <v>3.7241539180166701</v>
      </c>
      <c r="AH71" s="264">
        <v>3.99919905444087</v>
      </c>
      <c r="AI71" s="252">
        <v>3.61496173640379</v>
      </c>
      <c r="AJ71" s="264">
        <v>3.9706868128841202</v>
      </c>
      <c r="AK71" s="253">
        <v>4</v>
      </c>
      <c r="AL71" s="242">
        <f>AVERAGE(S71,U71)</f>
        <v>4.3002450980392162</v>
      </c>
      <c r="AM71" s="244">
        <f>AVERAGE(M71,N71,O71,P71,Q71,R71,T71,V71)</f>
        <v>4.4575131881899495</v>
      </c>
      <c r="AN71" s="516" t="s">
        <v>571</v>
      </c>
    </row>
    <row r="72" spans="1:40" ht="21" customHeight="1" thickBot="1">
      <c r="A72" s="633" t="s">
        <v>572</v>
      </c>
      <c r="B72" s="634"/>
      <c r="C72" s="432"/>
      <c r="D72" s="433"/>
      <c r="E72" s="426"/>
      <c r="F72" s="427"/>
      <c r="G72" s="427"/>
      <c r="H72" s="428"/>
      <c r="I72" s="426"/>
      <c r="J72" s="427"/>
      <c r="K72" s="427"/>
      <c r="L72" s="428"/>
      <c r="M72" s="426"/>
      <c r="N72" s="427"/>
      <c r="O72" s="427"/>
      <c r="P72" s="427"/>
      <c r="Q72" s="427"/>
      <c r="R72" s="427"/>
      <c r="S72" s="427"/>
      <c r="T72" s="427"/>
      <c r="U72" s="427"/>
      <c r="V72" s="428"/>
      <c r="W72" s="429"/>
      <c r="X72" s="428"/>
      <c r="Y72" s="428"/>
      <c r="Z72" s="429"/>
      <c r="AA72" s="428"/>
      <c r="AB72" s="426"/>
      <c r="AC72" s="428"/>
      <c r="AD72" s="426"/>
      <c r="AE72" s="428"/>
      <c r="AF72" s="426"/>
      <c r="AG72" s="428"/>
      <c r="AH72" s="426"/>
      <c r="AI72" s="428"/>
      <c r="AJ72" s="426"/>
      <c r="AK72" s="434"/>
      <c r="AL72" s="426"/>
      <c r="AM72" s="428"/>
      <c r="AN72" s="516" t="s">
        <v>440</v>
      </c>
    </row>
    <row r="73" spans="1:40" ht="21" customHeight="1" thickBot="1">
      <c r="A73" s="628" t="s">
        <v>24</v>
      </c>
      <c r="B73" s="629"/>
      <c r="C73" s="412"/>
      <c r="D73" s="413"/>
      <c r="E73" s="411"/>
      <c r="F73" s="414"/>
      <c r="G73" s="414"/>
      <c r="H73" s="392"/>
      <c r="I73" s="411"/>
      <c r="J73" s="414"/>
      <c r="K73" s="414"/>
      <c r="L73" s="392"/>
      <c r="M73" s="411"/>
      <c r="N73" s="414"/>
      <c r="O73" s="414"/>
      <c r="P73" s="414"/>
      <c r="Q73" s="414"/>
      <c r="R73" s="414"/>
      <c r="S73" s="414"/>
      <c r="T73" s="414"/>
      <c r="U73" s="414"/>
      <c r="V73" s="392"/>
      <c r="W73" s="415"/>
      <c r="X73" s="392"/>
      <c r="Y73" s="416"/>
      <c r="Z73" s="415"/>
      <c r="AA73" s="392"/>
      <c r="AB73" s="411"/>
      <c r="AC73" s="392"/>
      <c r="AD73" s="411"/>
      <c r="AE73" s="392"/>
      <c r="AF73" s="411"/>
      <c r="AG73" s="392"/>
      <c r="AH73" s="411"/>
      <c r="AI73" s="392"/>
      <c r="AJ73" s="411"/>
      <c r="AK73" s="394"/>
      <c r="AL73" s="393"/>
      <c r="AM73" s="395"/>
      <c r="AN73" s="516" t="s">
        <v>440</v>
      </c>
    </row>
    <row r="74" spans="1:40" ht="60.6" thickBot="1">
      <c r="A74" s="606" t="s">
        <v>69</v>
      </c>
      <c r="B74" s="435" t="s">
        <v>573</v>
      </c>
      <c r="C74" s="440"/>
      <c r="D74" s="441"/>
      <c r="E74" s="438">
        <f>AVERAGE(E75:E76)</f>
        <v>4.5397432652012784</v>
      </c>
      <c r="F74" s="269"/>
      <c r="G74" s="438">
        <f>AVERAGE(G75:G76)</f>
        <v>4.1924382808862877</v>
      </c>
      <c r="H74" s="438">
        <f>AVERAGE(H75:H76)</f>
        <v>4.8033137182842989</v>
      </c>
      <c r="I74" s="438">
        <f>AVERAGE(I75:I76)</f>
        <v>0.85949018216572937</v>
      </c>
      <c r="J74" s="269"/>
      <c r="K74" s="438">
        <f t="shared" ref="K74:AK74" si="21">AVERAGE(K75:K76)</f>
        <v>0.72028393685852921</v>
      </c>
      <c r="L74" s="438">
        <f t="shared" si="21"/>
        <v>0.86495261610479801</v>
      </c>
      <c r="M74" s="438">
        <f t="shared" si="21"/>
        <v>4.4047619047619051</v>
      </c>
      <c r="N74" s="438">
        <f t="shared" si="21"/>
        <v>4.719780219780219</v>
      </c>
      <c r="O74" s="438">
        <f t="shared" si="21"/>
        <v>4.5564705882352943</v>
      </c>
      <c r="P74" s="438">
        <f t="shared" si="21"/>
        <v>4.1928274428274426</v>
      </c>
      <c r="Q74" s="438">
        <f t="shared" si="21"/>
        <v>4.9365925589836657</v>
      </c>
      <c r="R74" s="438">
        <f t="shared" si="21"/>
        <v>4.5026737967914432</v>
      </c>
      <c r="S74" s="438">
        <f t="shared" si="21"/>
        <v>4.4090909090909101</v>
      </c>
      <c r="T74" s="438">
        <f t="shared" si="21"/>
        <v>4.8888888888888893</v>
      </c>
      <c r="U74" s="438">
        <f t="shared" si="21"/>
        <v>4.5668519123896694</v>
      </c>
      <c r="V74" s="438">
        <f t="shared" si="21"/>
        <v>4.2219896891429718</v>
      </c>
      <c r="W74" s="438" t="e">
        <f t="shared" si="21"/>
        <v>#DIV/0!</v>
      </c>
      <c r="X74" s="438" t="e">
        <f t="shared" si="21"/>
        <v>#DIV/0!</v>
      </c>
      <c r="Y74" s="438">
        <f t="shared" si="21"/>
        <v>4.5399927910892419</v>
      </c>
      <c r="Z74" s="438" t="e">
        <f t="shared" si="21"/>
        <v>#DIV/0!</v>
      </c>
      <c r="AA74" s="438" t="e">
        <f t="shared" si="21"/>
        <v>#DIV/0!</v>
      </c>
      <c r="AB74" s="438" t="e">
        <f t="shared" si="21"/>
        <v>#DIV/0!</v>
      </c>
      <c r="AC74" s="438" t="e">
        <f t="shared" si="21"/>
        <v>#DIV/0!</v>
      </c>
      <c r="AD74" s="438">
        <f t="shared" si="21"/>
        <v>3.5589354894017253</v>
      </c>
      <c r="AE74" s="438">
        <f t="shared" si="21"/>
        <v>3.0966584448224901</v>
      </c>
      <c r="AF74" s="438">
        <f t="shared" si="21"/>
        <v>3.2352401067783498</v>
      </c>
      <c r="AG74" s="438">
        <f t="shared" si="21"/>
        <v>2.0729001928917548</v>
      </c>
      <c r="AH74" s="438">
        <f t="shared" si="21"/>
        <v>4.1262198969991548</v>
      </c>
      <c r="AI74" s="438">
        <f t="shared" si="21"/>
        <v>3.722857057998155</v>
      </c>
      <c r="AJ74" s="438">
        <f t="shared" si="21"/>
        <v>4.1287819724832149</v>
      </c>
      <c r="AK74" s="439">
        <f t="shared" si="21"/>
        <v>3.5</v>
      </c>
      <c r="AL74" s="438">
        <f t="shared" ref="AL74:AL81" si="22">AVERAGE(S74,U74)</f>
        <v>4.4879714107402897</v>
      </c>
      <c r="AM74" s="442">
        <f t="shared" ref="AM74:AM81" si="23">AVERAGE(M74,N74,O74,P74,Q74,R74,T74,V74)</f>
        <v>4.5529981361764786</v>
      </c>
      <c r="AN74" s="516" t="s">
        <v>440</v>
      </c>
    </row>
    <row r="75" spans="1:40" ht="90.6" thickBot="1">
      <c r="A75" s="606" t="s">
        <v>70</v>
      </c>
      <c r="B75" s="256" t="s">
        <v>574</v>
      </c>
      <c r="C75" s="274" t="s">
        <v>575</v>
      </c>
      <c r="D75" s="356"/>
      <c r="E75" s="473">
        <v>4.5812364793623814</v>
      </c>
      <c r="F75" s="267"/>
      <c r="G75" s="474">
        <v>4.2699430199430193</v>
      </c>
      <c r="H75" s="475">
        <v>4.8357086872370711</v>
      </c>
      <c r="I75" s="473">
        <v>0.860708975480168</v>
      </c>
      <c r="J75" s="267"/>
      <c r="K75" s="474">
        <v>0.76983627898282547</v>
      </c>
      <c r="L75" s="475">
        <v>0.85247835852925591</v>
      </c>
      <c r="M75" s="473">
        <v>4.4285714285714297</v>
      </c>
      <c r="N75" s="474">
        <v>4.7857142857142847</v>
      </c>
      <c r="O75" s="474">
        <v>4.76</v>
      </c>
      <c r="P75" s="474">
        <v>4.2702702702702702</v>
      </c>
      <c r="Q75" s="474">
        <v>4.7697368421052628</v>
      </c>
      <c r="R75" s="474">
        <v>4.8235294117647056</v>
      </c>
      <c r="S75" s="474">
        <v>4.5454545454545459</v>
      </c>
      <c r="T75" s="474">
        <v>4.7777777777777768</v>
      </c>
      <c r="U75" s="474">
        <v>4.4720496894409925</v>
      </c>
      <c r="V75" s="475">
        <v>4.1958041958041932</v>
      </c>
      <c r="W75" s="258"/>
      <c r="X75" s="259"/>
      <c r="Y75" s="259">
        <f>AVERAGE(M75:V75)</f>
        <v>4.5828908446903469</v>
      </c>
      <c r="Z75" s="258" t="s">
        <v>440</v>
      </c>
      <c r="AA75" s="259" t="s">
        <v>440</v>
      </c>
      <c r="AB75" s="260" t="s">
        <v>440</v>
      </c>
      <c r="AC75" s="259" t="s">
        <v>440</v>
      </c>
      <c r="AD75" s="260">
        <v>3.5746193480372401</v>
      </c>
      <c r="AE75" s="259">
        <v>3.2165467087487101</v>
      </c>
      <c r="AF75" s="260">
        <v>3.5879009896370402</v>
      </c>
      <c r="AG75" s="259">
        <v>2.22916305351244</v>
      </c>
      <c r="AH75" s="260">
        <v>4.1873464746465103</v>
      </c>
      <c r="AI75" s="259">
        <v>3.8504333415201799</v>
      </c>
      <c r="AJ75" s="260">
        <v>3.9684731213078202</v>
      </c>
      <c r="AK75" s="261">
        <v>3</v>
      </c>
      <c r="AL75" s="260">
        <f t="shared" si="22"/>
        <v>4.5087521174477692</v>
      </c>
      <c r="AM75" s="259">
        <f t="shared" si="23"/>
        <v>4.6014255265009911</v>
      </c>
      <c r="AN75" s="516" t="s">
        <v>576</v>
      </c>
    </row>
    <row r="76" spans="1:40" ht="45.6" thickBot="1">
      <c r="A76" s="606" t="s">
        <v>70</v>
      </c>
      <c r="B76" s="256" t="s">
        <v>577</v>
      </c>
      <c r="C76" s="274" t="s">
        <v>578</v>
      </c>
      <c r="D76" s="356"/>
      <c r="E76" s="479">
        <v>4.4982500510401753</v>
      </c>
      <c r="F76" s="267"/>
      <c r="G76" s="480">
        <v>4.1149335418295552</v>
      </c>
      <c r="H76" s="481">
        <v>4.7709187493315266</v>
      </c>
      <c r="I76" s="479">
        <v>0.85827138885129073</v>
      </c>
      <c r="J76" s="267"/>
      <c r="K76" s="480">
        <v>0.67073159473423305</v>
      </c>
      <c r="L76" s="481">
        <v>0.87742687368034</v>
      </c>
      <c r="M76" s="479">
        <v>4.3809523809523814</v>
      </c>
      <c r="N76" s="480">
        <v>4.6538461538461533</v>
      </c>
      <c r="O76" s="480">
        <v>4.3529411764705879</v>
      </c>
      <c r="P76" s="480">
        <v>4.115384615384615</v>
      </c>
      <c r="Q76" s="480">
        <v>5.1034482758620685</v>
      </c>
      <c r="R76" s="480">
        <v>4.1818181818181817</v>
      </c>
      <c r="S76" s="480">
        <v>4.2727272727272734</v>
      </c>
      <c r="T76" s="480">
        <v>5.0000000000000009</v>
      </c>
      <c r="U76" s="480">
        <v>4.6616541353383454</v>
      </c>
      <c r="V76" s="481">
        <v>4.2481751824817504</v>
      </c>
      <c r="W76" s="251"/>
      <c r="X76" s="244"/>
      <c r="Y76" s="259">
        <f>AVERAGE(M76:V76)</f>
        <v>4.497094737488136</v>
      </c>
      <c r="Z76" s="251" t="s">
        <v>440</v>
      </c>
      <c r="AA76" s="244" t="s">
        <v>440</v>
      </c>
      <c r="AB76" s="242" t="s">
        <v>440</v>
      </c>
      <c r="AC76" s="244" t="s">
        <v>440</v>
      </c>
      <c r="AD76" s="242">
        <v>3.5432516307662101</v>
      </c>
      <c r="AE76" s="244">
        <v>2.9767701808962701</v>
      </c>
      <c r="AF76" s="242">
        <v>2.8825792239196599</v>
      </c>
      <c r="AG76" s="244">
        <v>1.9166373322710699</v>
      </c>
      <c r="AH76" s="242">
        <v>4.0650933193518002</v>
      </c>
      <c r="AI76" s="244">
        <v>3.5952807744761301</v>
      </c>
      <c r="AJ76" s="242">
        <v>4.2890908236586096</v>
      </c>
      <c r="AK76" s="268">
        <v>4</v>
      </c>
      <c r="AL76" s="242">
        <f t="shared" si="22"/>
        <v>4.4671907040328094</v>
      </c>
      <c r="AM76" s="244">
        <f t="shared" si="23"/>
        <v>4.5045707458519679</v>
      </c>
      <c r="AN76" s="516" t="s">
        <v>579</v>
      </c>
    </row>
    <row r="77" spans="1:40" ht="30.6" thickBot="1">
      <c r="A77" s="606" t="s">
        <v>69</v>
      </c>
      <c r="B77" s="435" t="s">
        <v>580</v>
      </c>
      <c r="C77" s="440"/>
      <c r="D77" s="441"/>
      <c r="E77" s="438">
        <f>AVERAGE(E78:E81)</f>
        <v>4.0817561756170271</v>
      </c>
      <c r="F77" s="269"/>
      <c r="G77" s="438">
        <f>AVERAGE(G78:G81)</f>
        <v>3.7097091914945048</v>
      </c>
      <c r="H77" s="438">
        <f>AVERAGE(H78:H81)</f>
        <v>4.345425918930057</v>
      </c>
      <c r="I77" s="438">
        <f>AVERAGE(I78:I81)</f>
        <v>1.0497183418322766</v>
      </c>
      <c r="J77" s="269"/>
      <c r="K77" s="438">
        <f t="shared" ref="K77:AK77" si="24">AVERAGE(K78:K81)</f>
        <v>0.95246835192296919</v>
      </c>
      <c r="L77" s="438">
        <f t="shared" si="24"/>
        <v>1.0307464871779179</v>
      </c>
      <c r="M77" s="438">
        <f t="shared" si="24"/>
        <v>3.8551587301587302</v>
      </c>
      <c r="N77" s="438">
        <f t="shared" si="24"/>
        <v>4.1524163879598657</v>
      </c>
      <c r="O77" s="438">
        <f t="shared" si="24"/>
        <v>3.8333747412008279</v>
      </c>
      <c r="P77" s="438">
        <f t="shared" si="24"/>
        <v>3.9951388888888895</v>
      </c>
      <c r="Q77" s="438">
        <f t="shared" si="24"/>
        <v>4.4547868779352529</v>
      </c>
      <c r="R77" s="438">
        <f t="shared" si="24"/>
        <v>4.2284226190476186</v>
      </c>
      <c r="S77" s="438">
        <f t="shared" si="24"/>
        <v>3.6479166666666667</v>
      </c>
      <c r="T77" s="438">
        <f t="shared" si="24"/>
        <v>4.7278571428571432</v>
      </c>
      <c r="U77" s="438">
        <f t="shared" si="24"/>
        <v>4.4422424397390534</v>
      </c>
      <c r="V77" s="438">
        <f t="shared" si="24"/>
        <v>3.5104395604395586</v>
      </c>
      <c r="W77" s="438" t="e">
        <f t="shared" si="24"/>
        <v>#DIV/0!</v>
      </c>
      <c r="X77" s="438" t="e">
        <f t="shared" si="24"/>
        <v>#DIV/0!</v>
      </c>
      <c r="Y77" s="438">
        <f t="shared" si="24"/>
        <v>4.0847754054893608</v>
      </c>
      <c r="Z77" s="438" t="e">
        <f t="shared" si="24"/>
        <v>#DIV/0!</v>
      </c>
      <c r="AA77" s="438" t="e">
        <f t="shared" si="24"/>
        <v>#DIV/0!</v>
      </c>
      <c r="AB77" s="438" t="e">
        <f t="shared" si="24"/>
        <v>#DIV/0!</v>
      </c>
      <c r="AC77" s="438" t="e">
        <f t="shared" si="24"/>
        <v>#DIV/0!</v>
      </c>
      <c r="AD77" s="438">
        <f t="shared" si="24"/>
        <v>2.8656950674509627</v>
      </c>
      <c r="AE77" s="438">
        <f t="shared" si="24"/>
        <v>2.6475384667919775</v>
      </c>
      <c r="AF77" s="438">
        <f t="shared" si="24"/>
        <v>2.8036384113613675</v>
      </c>
      <c r="AG77" s="438">
        <f t="shared" si="24"/>
        <v>2.8620724080713176</v>
      </c>
      <c r="AH77" s="438">
        <f t="shared" si="24"/>
        <v>3.6559114086707547</v>
      </c>
      <c r="AI77" s="438">
        <f t="shared" si="24"/>
        <v>3.2235824631100924</v>
      </c>
      <c r="AJ77" s="438">
        <f t="shared" si="24"/>
        <v>3.3811850155636822</v>
      </c>
      <c r="AK77" s="439">
        <f t="shared" si="24"/>
        <v>3</v>
      </c>
      <c r="AL77" s="438">
        <f t="shared" si="22"/>
        <v>4.0450795532028598</v>
      </c>
      <c r="AM77" s="442">
        <f t="shared" si="23"/>
        <v>4.0946993685609856</v>
      </c>
      <c r="AN77" s="516" t="s">
        <v>440</v>
      </c>
    </row>
    <row r="78" spans="1:40" ht="45.6" thickBot="1">
      <c r="A78" s="606" t="s">
        <v>70</v>
      </c>
      <c r="B78" s="256" t="s">
        <v>581</v>
      </c>
      <c r="C78" s="274" t="s">
        <v>582</v>
      </c>
      <c r="D78" s="356"/>
      <c r="E78" s="473">
        <v>4.2609793197809278</v>
      </c>
      <c r="F78" s="267"/>
      <c r="G78" s="474">
        <v>3.6816579555123368</v>
      </c>
      <c r="H78" s="475">
        <v>4.6614899806076275</v>
      </c>
      <c r="I78" s="473">
        <v>1.0450292892497342</v>
      </c>
      <c r="J78" s="267"/>
      <c r="K78" s="474">
        <v>0.91727673091224127</v>
      </c>
      <c r="L78" s="475">
        <v>0.93947666535986374</v>
      </c>
      <c r="M78" s="473">
        <v>3.7777777777777777</v>
      </c>
      <c r="N78" s="474">
        <v>4.2692307692307683</v>
      </c>
      <c r="O78" s="474">
        <v>3.7599999999999993</v>
      </c>
      <c r="P78" s="474">
        <v>4.3249999999999993</v>
      </c>
      <c r="Q78" s="474">
        <v>4.7124183006535931</v>
      </c>
      <c r="R78" s="474">
        <v>4.4375</v>
      </c>
      <c r="S78" s="474">
        <v>4</v>
      </c>
      <c r="T78" s="474">
        <v>4.6031746031746037</v>
      </c>
      <c r="U78" s="474">
        <v>4.5630252100840343</v>
      </c>
      <c r="V78" s="475">
        <v>4.0683760683760664</v>
      </c>
      <c r="W78" s="258"/>
      <c r="X78" s="259"/>
      <c r="Y78" s="259">
        <f>AVERAGE(M78:V78)</f>
        <v>4.2516502729296848</v>
      </c>
      <c r="Z78" s="258" t="s">
        <v>440</v>
      </c>
      <c r="AA78" s="259" t="s">
        <v>440</v>
      </c>
      <c r="AB78" s="260" t="s">
        <v>440</v>
      </c>
      <c r="AC78" s="259" t="s">
        <v>440</v>
      </c>
      <c r="AD78" s="260">
        <v>2.8377715492529298</v>
      </c>
      <c r="AE78" s="259">
        <v>2.8262948804064401</v>
      </c>
      <c r="AF78" s="260">
        <v>2.89436933371113</v>
      </c>
      <c r="AG78" s="259">
        <v>1.94284345052153</v>
      </c>
      <c r="AH78" s="260">
        <v>3.7721288106422199</v>
      </c>
      <c r="AI78" s="259">
        <v>3.3284421612936401</v>
      </c>
      <c r="AJ78" s="260">
        <v>3.3865706874633998</v>
      </c>
      <c r="AK78" s="261">
        <v>3</v>
      </c>
      <c r="AL78" s="260">
        <f t="shared" si="22"/>
        <v>4.2815126050420176</v>
      </c>
      <c r="AM78" s="259">
        <f t="shared" si="23"/>
        <v>4.2441846899016014</v>
      </c>
      <c r="AN78" s="516" t="s">
        <v>583</v>
      </c>
    </row>
    <row r="79" spans="1:40" ht="45.6" thickBot="1">
      <c r="A79" s="606" t="s">
        <v>70</v>
      </c>
      <c r="B79" s="256" t="s">
        <v>584</v>
      </c>
      <c r="C79" s="274" t="s">
        <v>585</v>
      </c>
      <c r="D79" s="356"/>
      <c r="E79" s="476">
        <v>3.8993306149145126</v>
      </c>
      <c r="F79" s="267"/>
      <c r="G79" s="477">
        <v>3.4936423841059598</v>
      </c>
      <c r="H79" s="478">
        <v>4.1711696335614681</v>
      </c>
      <c r="I79" s="476">
        <v>1.0340125488215481</v>
      </c>
      <c r="J79" s="267"/>
      <c r="K79" s="477">
        <v>0.95380188905341656</v>
      </c>
      <c r="L79" s="478">
        <v>1.0027400595279581</v>
      </c>
      <c r="M79" s="476">
        <v>3.5238095238095237</v>
      </c>
      <c r="N79" s="477">
        <v>4.1304347826086953</v>
      </c>
      <c r="O79" s="477">
        <v>3.6086956521739126</v>
      </c>
      <c r="P79" s="477">
        <v>3.8888888888888888</v>
      </c>
      <c r="Q79" s="477">
        <v>4.2240000000000002</v>
      </c>
      <c r="R79" s="477">
        <v>4.2</v>
      </c>
      <c r="S79" s="477">
        <v>3.3000000000000003</v>
      </c>
      <c r="T79" s="477">
        <v>4.7857142857142865</v>
      </c>
      <c r="U79" s="477">
        <v>4.1278195488721812</v>
      </c>
      <c r="V79" s="478">
        <v>3.3418803418803402</v>
      </c>
      <c r="W79" s="263"/>
      <c r="X79" s="252"/>
      <c r="Y79" s="259">
        <f>AVERAGE(M79:V79)</f>
        <v>3.9131243023947833</v>
      </c>
      <c r="Z79" s="263" t="s">
        <v>440</v>
      </c>
      <c r="AA79" s="252" t="s">
        <v>440</v>
      </c>
      <c r="AB79" s="264" t="s">
        <v>440</v>
      </c>
      <c r="AC79" s="252" t="s">
        <v>440</v>
      </c>
      <c r="AD79" s="264">
        <v>3.14595308458378</v>
      </c>
      <c r="AE79" s="252">
        <v>2.6052834309088202</v>
      </c>
      <c r="AF79" s="264">
        <v>2.7334483137405101</v>
      </c>
      <c r="AG79" s="252">
        <v>3.0571565494784698</v>
      </c>
      <c r="AH79" s="264">
        <v>3.4891054051953501</v>
      </c>
      <c r="AI79" s="252">
        <v>3.2246914911452502</v>
      </c>
      <c r="AJ79" s="264">
        <v>3.3851604388092098</v>
      </c>
      <c r="AK79" s="253">
        <v>3</v>
      </c>
      <c r="AL79" s="264">
        <f t="shared" si="22"/>
        <v>3.7139097744360905</v>
      </c>
      <c r="AM79" s="252">
        <f t="shared" si="23"/>
        <v>3.9629279343844557</v>
      </c>
      <c r="AN79" s="516" t="s">
        <v>586</v>
      </c>
    </row>
    <row r="80" spans="1:40" ht="45.6" thickBot="1">
      <c r="A80" s="606" t="s">
        <v>70</v>
      </c>
      <c r="B80" s="256" t="s">
        <v>587</v>
      </c>
      <c r="C80" s="274" t="s">
        <v>588</v>
      </c>
      <c r="D80" s="356"/>
      <c r="E80" s="476">
        <v>4.1250669794789392</v>
      </c>
      <c r="F80" s="267"/>
      <c r="G80" s="477">
        <v>3.9417104634495939</v>
      </c>
      <c r="H80" s="478">
        <v>4.2752884054425353</v>
      </c>
      <c r="I80" s="476">
        <v>1.0282060744459953</v>
      </c>
      <c r="J80" s="267"/>
      <c r="K80" s="477">
        <v>0.98494736350296852</v>
      </c>
      <c r="L80" s="478">
        <v>1.0470891267116635</v>
      </c>
      <c r="M80" s="476">
        <v>4.166666666666667</v>
      </c>
      <c r="N80" s="477">
        <v>4.1599999999999993</v>
      </c>
      <c r="O80" s="477">
        <v>4.0952380952380949</v>
      </c>
      <c r="P80" s="477">
        <v>4.0000000000000018</v>
      </c>
      <c r="Q80" s="477">
        <v>4.2857142857142856</v>
      </c>
      <c r="R80" s="477">
        <v>4.1428571428571432</v>
      </c>
      <c r="S80" s="477">
        <v>3.6666666666666665</v>
      </c>
      <c r="T80" s="477">
        <v>4.839999999999999</v>
      </c>
      <c r="U80" s="477">
        <v>4.5781249999999991</v>
      </c>
      <c r="V80" s="478">
        <v>3.3238095238095218</v>
      </c>
      <c r="W80" s="263"/>
      <c r="X80" s="252"/>
      <c r="Y80" s="259">
        <f>AVERAGE(M80:V80)</f>
        <v>4.125907738095238</v>
      </c>
      <c r="Z80" s="263" t="s">
        <v>440</v>
      </c>
      <c r="AA80" s="252" t="s">
        <v>440</v>
      </c>
      <c r="AB80" s="264" t="s">
        <v>440</v>
      </c>
      <c r="AC80" s="252" t="s">
        <v>440</v>
      </c>
      <c r="AD80" s="264">
        <v>2.7674601323589498</v>
      </c>
      <c r="AE80" s="252">
        <v>2.6462212597009498</v>
      </c>
      <c r="AF80" s="264">
        <v>2.6987297965931698</v>
      </c>
      <c r="AG80" s="252">
        <v>3.4482896322852699</v>
      </c>
      <c r="AH80" s="264">
        <v>3.6435858401238801</v>
      </c>
      <c r="AI80" s="252">
        <v>3.1409293566391998</v>
      </c>
      <c r="AJ80" s="264">
        <v>3.4605858330276198</v>
      </c>
      <c r="AK80" s="253">
        <v>3</v>
      </c>
      <c r="AL80" s="264">
        <f t="shared" si="22"/>
        <v>4.122395833333333</v>
      </c>
      <c r="AM80" s="252">
        <f t="shared" si="23"/>
        <v>4.1267857142857141</v>
      </c>
      <c r="AN80" s="516" t="s">
        <v>589</v>
      </c>
    </row>
    <row r="81" spans="1:43" ht="105.6" thickBot="1">
      <c r="A81" s="606" t="s">
        <v>70</v>
      </c>
      <c r="B81" s="605" t="s">
        <v>590</v>
      </c>
      <c r="C81" s="274" t="s">
        <v>591</v>
      </c>
      <c r="D81" s="356"/>
      <c r="E81" s="479">
        <v>4.0416477882937292</v>
      </c>
      <c r="F81" s="296"/>
      <c r="G81" s="480">
        <v>3.7218259629101285</v>
      </c>
      <c r="H81" s="481">
        <v>4.2737556561085981</v>
      </c>
      <c r="I81" s="479">
        <v>1.0916254548118289</v>
      </c>
      <c r="J81" s="296"/>
      <c r="K81" s="480">
        <v>0.95384742422325042</v>
      </c>
      <c r="L81" s="481">
        <v>1.1336800971121865</v>
      </c>
      <c r="M81" s="479">
        <v>3.9523809523809521</v>
      </c>
      <c r="N81" s="480">
        <v>4.05</v>
      </c>
      <c r="O81" s="480">
        <v>3.8695652173913038</v>
      </c>
      <c r="P81" s="480">
        <v>3.7666666666666684</v>
      </c>
      <c r="Q81" s="480">
        <v>4.5970149253731343</v>
      </c>
      <c r="R81" s="480">
        <v>4.1333333333333337</v>
      </c>
      <c r="S81" s="480">
        <v>3.625</v>
      </c>
      <c r="T81" s="480">
        <v>4.6825396825396819</v>
      </c>
      <c r="U81" s="480">
        <v>4.5</v>
      </c>
      <c r="V81" s="481">
        <v>3.3076923076923062</v>
      </c>
      <c r="W81" s="251"/>
      <c r="X81" s="244"/>
      <c r="Y81" s="259">
        <f>AVERAGE(M81:V81)</f>
        <v>4.0484193085377376</v>
      </c>
      <c r="Z81" s="251" t="s">
        <v>440</v>
      </c>
      <c r="AA81" s="244" t="s">
        <v>440</v>
      </c>
      <c r="AB81" s="242" t="s">
        <v>440</v>
      </c>
      <c r="AC81" s="244" t="s">
        <v>440</v>
      </c>
      <c r="AD81" s="242">
        <v>2.7115955036081898</v>
      </c>
      <c r="AE81" s="244">
        <v>2.5123542961516998</v>
      </c>
      <c r="AF81" s="242">
        <v>2.88800620140066</v>
      </c>
      <c r="AG81" s="244">
        <v>3</v>
      </c>
      <c r="AH81" s="242">
        <v>3.71882557872157</v>
      </c>
      <c r="AI81" s="244">
        <v>3.2002668433622801</v>
      </c>
      <c r="AJ81" s="242">
        <v>3.2924231029544999</v>
      </c>
      <c r="AK81" s="268">
        <v>3</v>
      </c>
      <c r="AL81" s="242">
        <f t="shared" si="22"/>
        <v>4.0625</v>
      </c>
      <c r="AM81" s="244">
        <f t="shared" si="23"/>
        <v>4.0448991356721722</v>
      </c>
      <c r="AN81" s="516" t="s">
        <v>592</v>
      </c>
    </row>
    <row r="82" spans="1:43" ht="21" customHeight="1" thickBot="1">
      <c r="A82" s="628" t="s">
        <v>27</v>
      </c>
      <c r="B82" s="629"/>
      <c r="C82" s="403"/>
      <c r="D82" s="404"/>
      <c r="E82" s="397"/>
      <c r="F82" s="398"/>
      <c r="G82" s="398"/>
      <c r="H82" s="399"/>
      <c r="I82" s="397"/>
      <c r="J82" s="398"/>
      <c r="K82" s="398"/>
      <c r="L82" s="399"/>
      <c r="M82" s="397"/>
      <c r="N82" s="398"/>
      <c r="O82" s="398"/>
      <c r="P82" s="398"/>
      <c r="Q82" s="398"/>
      <c r="R82" s="398"/>
      <c r="S82" s="398"/>
      <c r="T82" s="398"/>
      <c r="U82" s="398"/>
      <c r="V82" s="399"/>
      <c r="W82" s="400"/>
      <c r="X82" s="399"/>
      <c r="Y82" s="401"/>
      <c r="Z82" s="400"/>
      <c r="AA82" s="399"/>
      <c r="AB82" s="397"/>
      <c r="AC82" s="399"/>
      <c r="AD82" s="397"/>
      <c r="AE82" s="399"/>
      <c r="AF82" s="397"/>
      <c r="AG82" s="399"/>
      <c r="AH82" s="397"/>
      <c r="AI82" s="399"/>
      <c r="AJ82" s="397"/>
      <c r="AK82" s="402"/>
      <c r="AL82" s="397"/>
      <c r="AM82" s="399"/>
      <c r="AN82" s="516" t="s">
        <v>440</v>
      </c>
    </row>
    <row r="83" spans="1:43" ht="30.6" thickBot="1">
      <c r="A83" s="606" t="s">
        <v>69</v>
      </c>
      <c r="B83" s="435" t="s">
        <v>593</v>
      </c>
      <c r="C83" s="440"/>
      <c r="D83" s="441">
        <v>3</v>
      </c>
      <c r="E83" s="438">
        <f>(E84+(E85+E86+E87+E88)/4+E89+E90+E91)/5</f>
        <v>4.1693283949546238</v>
      </c>
      <c r="F83" s="269"/>
      <c r="G83" s="438">
        <f>(G84+(G85+G86+G87+G88)/4+G89+G90+G91)/5</f>
        <v>3.6554149656212855</v>
      </c>
      <c r="H83" s="438">
        <f>(H84+(H85+H86+H87+H88)/4+H89+H90+H91)/5</f>
        <v>4.5983617156058676</v>
      </c>
      <c r="I83" s="438">
        <f>(I84+(I85+I86+I87+I88)/4+I89+I90+I91)/5</f>
        <v>1.1868026027739702</v>
      </c>
      <c r="J83" s="269"/>
      <c r="K83" s="438">
        <f t="shared" ref="K83:AK83" si="25">(K84+(K85+K86+K87+K88)/4+K89+K90+K91)/5</f>
        <v>1.0308042443880034</v>
      </c>
      <c r="L83" s="438">
        <f t="shared" si="25"/>
        <v>1.1344383230884474</v>
      </c>
      <c r="M83" s="438">
        <f t="shared" si="25"/>
        <v>3.8376623376623384</v>
      </c>
      <c r="N83" s="438">
        <f t="shared" si="25"/>
        <v>4.0140996925779531</v>
      </c>
      <c r="O83" s="438">
        <f t="shared" si="25"/>
        <v>3.9668768074031235</v>
      </c>
      <c r="P83" s="438">
        <f t="shared" si="25"/>
        <v>4.4472328548644331</v>
      </c>
      <c r="Q83" s="438">
        <f t="shared" si="25"/>
        <v>4.5108702477559914</v>
      </c>
      <c r="R83" s="438">
        <f t="shared" si="25"/>
        <v>4.4923222610722604</v>
      </c>
      <c r="S83" s="438">
        <f t="shared" si="25"/>
        <v>4.0104725829725831</v>
      </c>
      <c r="T83" s="438">
        <f t="shared" si="25"/>
        <v>4.5250427592278184</v>
      </c>
      <c r="U83" s="438">
        <f t="shared" si="25"/>
        <v>4.4271883286083131</v>
      </c>
      <c r="V83" s="438">
        <f t="shared" si="25"/>
        <v>3.6225484051874597</v>
      </c>
      <c r="W83" s="438">
        <f t="shared" si="25"/>
        <v>0</v>
      </c>
      <c r="X83" s="438">
        <f t="shared" si="25"/>
        <v>0</v>
      </c>
      <c r="Y83" s="438">
        <f t="shared" si="25"/>
        <v>4.1854316277332284</v>
      </c>
      <c r="Z83" s="438" t="e">
        <f t="shared" si="25"/>
        <v>#VALUE!</v>
      </c>
      <c r="AA83" s="438" t="e">
        <f t="shared" si="25"/>
        <v>#VALUE!</v>
      </c>
      <c r="AB83" s="438" t="e">
        <f t="shared" si="25"/>
        <v>#VALUE!</v>
      </c>
      <c r="AC83" s="438" t="e">
        <f t="shared" si="25"/>
        <v>#VALUE!</v>
      </c>
      <c r="AD83" s="438">
        <f t="shared" si="25"/>
        <v>2.3761874282178175</v>
      </c>
      <c r="AE83" s="438">
        <f t="shared" si="25"/>
        <v>1.8881097530615125</v>
      </c>
      <c r="AF83" s="438">
        <f t="shared" si="25"/>
        <v>2.1596525135095508</v>
      </c>
      <c r="AG83" s="438">
        <f t="shared" si="25"/>
        <v>1.4614818898395971</v>
      </c>
      <c r="AH83" s="438">
        <f t="shared" si="25"/>
        <v>2.6974929683715883</v>
      </c>
      <c r="AI83" s="438">
        <f t="shared" si="25"/>
        <v>2.4435760204058465</v>
      </c>
      <c r="AJ83" s="438">
        <f t="shared" si="25"/>
        <v>2.3609341264941164</v>
      </c>
      <c r="AK83" s="439">
        <f t="shared" si="25"/>
        <v>2.75</v>
      </c>
      <c r="AL83" s="438">
        <f t="shared" ref="AL83:AL94" si="26">AVERAGE(S83,U83)</f>
        <v>4.2188304557904477</v>
      </c>
      <c r="AM83" s="442">
        <f t="shared" ref="AM83:AM94" si="27">AVERAGE(M83,N83,O83,P83,Q83,R83,T83,V83)</f>
        <v>4.1770819207189227</v>
      </c>
      <c r="AN83" s="516" t="s">
        <v>440</v>
      </c>
    </row>
    <row r="84" spans="1:43" ht="60.6" thickBot="1">
      <c r="A84" s="606" t="s">
        <v>70</v>
      </c>
      <c r="B84" s="292" t="s">
        <v>594</v>
      </c>
      <c r="C84" s="270" t="s">
        <v>595</v>
      </c>
      <c r="D84" s="334">
        <v>2</v>
      </c>
      <c r="E84" s="473">
        <v>4.084946735139642</v>
      </c>
      <c r="F84" s="267"/>
      <c r="G84" s="474">
        <v>3.495241515532411</v>
      </c>
      <c r="H84" s="475">
        <v>4.5159377129445017</v>
      </c>
      <c r="I84" s="473">
        <v>1.3154523039663852</v>
      </c>
      <c r="J84" s="267"/>
      <c r="K84" s="474">
        <v>0.99225315867966901</v>
      </c>
      <c r="L84" s="475">
        <v>1.3646388301778209</v>
      </c>
      <c r="M84" s="473">
        <v>3.5882352941176472</v>
      </c>
      <c r="N84" s="474">
        <v>3.6363636363636362</v>
      </c>
      <c r="O84" s="474">
        <v>3.5</v>
      </c>
      <c r="P84" s="474">
        <v>5</v>
      </c>
      <c r="Q84" s="474">
        <v>4.2441860465116275</v>
      </c>
      <c r="R84" s="474">
        <v>4.8181818181818183</v>
      </c>
      <c r="S84" s="474">
        <v>3.5714285714285716</v>
      </c>
      <c r="T84" s="474">
        <v>4.9736842105263159</v>
      </c>
      <c r="U84" s="474">
        <v>4.3599999999999994</v>
      </c>
      <c r="V84" s="475">
        <v>3.5698924731182777</v>
      </c>
      <c r="W84" s="258"/>
      <c r="X84" s="259"/>
      <c r="Y84" s="259">
        <f t="shared" ref="Y84:Y91" si="28">AVERAGE(M84:V84)</f>
        <v>4.1261972050247895</v>
      </c>
      <c r="Z84" s="258" t="s">
        <v>440</v>
      </c>
      <c r="AA84" s="259" t="s">
        <v>440</v>
      </c>
      <c r="AB84" s="260" t="s">
        <v>440</v>
      </c>
      <c r="AC84" s="259" t="s">
        <v>440</v>
      </c>
      <c r="AD84" s="260">
        <v>2.9994767102918298</v>
      </c>
      <c r="AE84" s="259">
        <v>2.1549015476674298</v>
      </c>
      <c r="AF84" s="260">
        <v>2.3216200320667801</v>
      </c>
      <c r="AG84" s="259">
        <v>1.6285534747170001</v>
      </c>
      <c r="AH84" s="260">
        <v>3.5157956789494502</v>
      </c>
      <c r="AI84" s="259">
        <v>2.9957904082845799</v>
      </c>
      <c r="AJ84" s="260">
        <v>3.1818258934732802</v>
      </c>
      <c r="AK84" s="261">
        <v>4</v>
      </c>
      <c r="AL84" s="260">
        <f t="shared" si="26"/>
        <v>3.9657142857142853</v>
      </c>
      <c r="AM84" s="259">
        <f t="shared" si="27"/>
        <v>4.1663179348524153</v>
      </c>
      <c r="AN84" s="516" t="s">
        <v>596</v>
      </c>
    </row>
    <row r="85" spans="1:43" ht="45.6" thickBot="1">
      <c r="A85" s="606" t="s">
        <v>706</v>
      </c>
      <c r="B85" s="292" t="s">
        <v>597</v>
      </c>
      <c r="C85" s="270" t="s">
        <v>598</v>
      </c>
      <c r="D85" s="334">
        <v>2</v>
      </c>
      <c r="E85" s="476">
        <v>3.9933750309737048</v>
      </c>
      <c r="F85" s="267"/>
      <c r="G85" s="477">
        <v>3.3819932742280643</v>
      </c>
      <c r="H85" s="478">
        <v>4.5208338616824326</v>
      </c>
      <c r="I85" s="476">
        <v>1.2092068799492086</v>
      </c>
      <c r="J85" s="267"/>
      <c r="K85" s="477">
        <v>0.89725139868755599</v>
      </c>
      <c r="L85" s="478">
        <v>1.2030577692790687</v>
      </c>
      <c r="M85" s="476">
        <v>3.8571428571428581</v>
      </c>
      <c r="N85" s="477">
        <v>3.6363636363636362</v>
      </c>
      <c r="O85" s="477">
        <v>4.1052631578947372</v>
      </c>
      <c r="P85" s="477">
        <v>4.5999999999999996</v>
      </c>
      <c r="Q85" s="477">
        <v>4.3203883495145625</v>
      </c>
      <c r="R85" s="477">
        <v>4.625</v>
      </c>
      <c r="S85" s="477">
        <v>3.7777777777777777</v>
      </c>
      <c r="T85" s="477">
        <v>4</v>
      </c>
      <c r="U85" s="477">
        <v>4.2543859649122808</v>
      </c>
      <c r="V85" s="478">
        <v>3.4099999999999984</v>
      </c>
      <c r="W85" s="263"/>
      <c r="X85" s="252"/>
      <c r="Y85" s="259">
        <f t="shared" si="28"/>
        <v>4.058632174360584</v>
      </c>
      <c r="Z85" s="263" t="s">
        <v>440</v>
      </c>
      <c r="AA85" s="252" t="s">
        <v>440</v>
      </c>
      <c r="AB85" s="264" t="s">
        <v>440</v>
      </c>
      <c r="AC85" s="252" t="s">
        <v>440</v>
      </c>
      <c r="AD85" s="264">
        <v>2.3789645889048199</v>
      </c>
      <c r="AE85" s="252">
        <v>1.93794496173967</v>
      </c>
      <c r="AF85" s="264">
        <v>2.4585145756174702</v>
      </c>
      <c r="AG85" s="252">
        <v>1</v>
      </c>
      <c r="AH85" s="264">
        <v>3.41840843281937</v>
      </c>
      <c r="AI85" s="252">
        <v>2.7882482643972599</v>
      </c>
      <c r="AJ85" s="264">
        <v>3.4217774456899801</v>
      </c>
      <c r="AK85" s="253">
        <v>4</v>
      </c>
      <c r="AL85" s="264">
        <f t="shared" si="26"/>
        <v>4.0160818713450297</v>
      </c>
      <c r="AM85" s="252">
        <f t="shared" si="27"/>
        <v>4.0692697501144739</v>
      </c>
      <c r="AN85" s="516" t="s">
        <v>599</v>
      </c>
    </row>
    <row r="86" spans="1:43" ht="30.6" thickBot="1">
      <c r="A86" s="606" t="s">
        <v>71</v>
      </c>
      <c r="B86" s="292"/>
      <c r="C86" s="270" t="s">
        <v>600</v>
      </c>
      <c r="D86" s="356"/>
      <c r="E86" s="476">
        <v>4.0404624568017597</v>
      </c>
      <c r="F86" s="267"/>
      <c r="G86" s="477">
        <v>3.4469448584202684</v>
      </c>
      <c r="H86" s="478">
        <v>4.5039276682407197</v>
      </c>
      <c r="I86" s="476">
        <v>1.2417138252134354</v>
      </c>
      <c r="J86" s="267"/>
      <c r="K86" s="477">
        <v>0.99772599609372858</v>
      </c>
      <c r="L86" s="478">
        <v>1.2242506388550591</v>
      </c>
      <c r="M86" s="476">
        <v>3.5714285714285716</v>
      </c>
      <c r="N86" s="477">
        <v>4.1739130434782599</v>
      </c>
      <c r="O86" s="477">
        <v>4.2857142857142856</v>
      </c>
      <c r="P86" s="477">
        <v>4.5999999999999996</v>
      </c>
      <c r="Q86" s="477">
        <v>4.2952380952380951</v>
      </c>
      <c r="R86" s="477">
        <v>5</v>
      </c>
      <c r="S86" s="477">
        <v>3.4</v>
      </c>
      <c r="T86" s="477">
        <v>4.3111111111111118</v>
      </c>
      <c r="U86" s="477">
        <v>4.2543859649122808</v>
      </c>
      <c r="V86" s="478">
        <v>3.1999999999999966</v>
      </c>
      <c r="W86" s="263"/>
      <c r="X86" s="252"/>
      <c r="Y86" s="259">
        <f t="shared" si="28"/>
        <v>4.1091791071882593</v>
      </c>
      <c r="Z86" s="263" t="s">
        <v>440</v>
      </c>
      <c r="AA86" s="252" t="s">
        <v>440</v>
      </c>
      <c r="AB86" s="264" t="s">
        <v>440</v>
      </c>
      <c r="AC86" s="252" t="s">
        <v>440</v>
      </c>
      <c r="AD86" s="264">
        <v>2.4162025237211302</v>
      </c>
      <c r="AE86" s="252">
        <v>1.8808783063908601</v>
      </c>
      <c r="AF86" s="264">
        <v>1.94010674725993</v>
      </c>
      <c r="AG86" s="252">
        <v>1</v>
      </c>
      <c r="AH86" s="264">
        <v>3.11533560831985</v>
      </c>
      <c r="AI86" s="252">
        <v>3.00418115364472</v>
      </c>
      <c r="AJ86" s="264">
        <v>3.4916863072279298</v>
      </c>
      <c r="AK86" s="253">
        <v>4</v>
      </c>
      <c r="AL86" s="264">
        <f t="shared" si="26"/>
        <v>3.8271929824561406</v>
      </c>
      <c r="AM86" s="252">
        <f t="shared" si="27"/>
        <v>4.1796756383712896</v>
      </c>
      <c r="AN86" s="516" t="s">
        <v>601</v>
      </c>
    </row>
    <row r="87" spans="1:43" ht="30.6" thickBot="1">
      <c r="A87" s="606" t="s">
        <v>71</v>
      </c>
      <c r="B87" s="292"/>
      <c r="C87" s="270" t="s">
        <v>602</v>
      </c>
      <c r="D87" s="356"/>
      <c r="E87" s="476">
        <v>4.0640114970639072</v>
      </c>
      <c r="F87" s="267"/>
      <c r="G87" s="477">
        <v>3.4422654534044557</v>
      </c>
      <c r="H87" s="478">
        <v>4.583894649209113</v>
      </c>
      <c r="I87" s="476">
        <v>1.2192141795796863</v>
      </c>
      <c r="J87" s="267"/>
      <c r="K87" s="477">
        <v>0.89717084925667456</v>
      </c>
      <c r="L87" s="478">
        <v>1.217355651501058</v>
      </c>
      <c r="M87" s="476">
        <v>3.5714285714285716</v>
      </c>
      <c r="N87" s="477">
        <v>4</v>
      </c>
      <c r="O87" s="477">
        <v>3.3999999999999995</v>
      </c>
      <c r="P87" s="477">
        <v>4.4736842105263159</v>
      </c>
      <c r="Q87" s="477">
        <v>4</v>
      </c>
      <c r="R87" s="477">
        <v>5</v>
      </c>
      <c r="S87" s="477">
        <v>3.7777777777777781</v>
      </c>
      <c r="T87" s="477">
        <v>4.5</v>
      </c>
      <c r="U87" s="477">
        <v>4.284313725490196</v>
      </c>
      <c r="V87" s="478">
        <v>3.8999999999999981</v>
      </c>
      <c r="W87" s="263"/>
      <c r="X87" s="252"/>
      <c r="Y87" s="259">
        <f t="shared" si="28"/>
        <v>4.0907204285222853</v>
      </c>
      <c r="Z87" s="263" t="s">
        <v>440</v>
      </c>
      <c r="AA87" s="252" t="s">
        <v>440</v>
      </c>
      <c r="AB87" s="264" t="s">
        <v>440</v>
      </c>
      <c r="AC87" s="252" t="s">
        <v>440</v>
      </c>
      <c r="AD87" s="264">
        <v>2.3119434944056301</v>
      </c>
      <c r="AE87" s="252">
        <v>1.9030893840819301</v>
      </c>
      <c r="AF87" s="264">
        <v>2.44197830661787</v>
      </c>
      <c r="AG87" s="252">
        <v>1</v>
      </c>
      <c r="AH87" s="264">
        <v>2.8344672864048199</v>
      </c>
      <c r="AI87" s="252">
        <v>2.88600820931654</v>
      </c>
      <c r="AJ87" s="264">
        <v>3.48935540113402</v>
      </c>
      <c r="AK87" s="253">
        <v>3</v>
      </c>
      <c r="AL87" s="264">
        <f t="shared" si="26"/>
        <v>4.0310457516339868</v>
      </c>
      <c r="AM87" s="252">
        <f t="shared" si="27"/>
        <v>4.1056390977443602</v>
      </c>
      <c r="AN87" s="516" t="s">
        <v>603</v>
      </c>
    </row>
    <row r="88" spans="1:43" ht="30.6" thickBot="1">
      <c r="A88" s="606" t="s">
        <v>71</v>
      </c>
      <c r="B88" s="292"/>
      <c r="C88" s="270" t="s">
        <v>604</v>
      </c>
      <c r="D88" s="356"/>
      <c r="E88" s="476">
        <v>4.0278506403332814</v>
      </c>
      <c r="F88" s="267"/>
      <c r="G88" s="477">
        <v>3.4247211895910774</v>
      </c>
      <c r="H88" s="478">
        <v>4.4859369061193481</v>
      </c>
      <c r="I88" s="476">
        <v>1.182168261057134</v>
      </c>
      <c r="J88" s="267"/>
      <c r="K88" s="477">
        <v>0.99771228134931422</v>
      </c>
      <c r="L88" s="478">
        <v>1.1127625784892226</v>
      </c>
      <c r="M88" s="476">
        <v>3.7272727272727275</v>
      </c>
      <c r="N88" s="477">
        <v>3.8000000000000003</v>
      </c>
      <c r="O88" s="477">
        <v>3.8461538461538463</v>
      </c>
      <c r="P88" s="477">
        <v>4.166666666666667</v>
      </c>
      <c r="Q88" s="477">
        <v>4.2666666666666675</v>
      </c>
      <c r="R88" s="477">
        <v>4.666666666666667</v>
      </c>
      <c r="S88" s="477">
        <v>3.75</v>
      </c>
      <c r="T88" s="477">
        <v>4.3157894736842097</v>
      </c>
      <c r="U88" s="477">
        <v>4.5925925925925934</v>
      </c>
      <c r="V88" s="478">
        <v>3.4074074074074048</v>
      </c>
      <c r="W88" s="263"/>
      <c r="X88" s="252"/>
      <c r="Y88" s="259">
        <f t="shared" si="28"/>
        <v>4.0539216047110784</v>
      </c>
      <c r="Z88" s="263" t="s">
        <v>440</v>
      </c>
      <c r="AA88" s="252" t="s">
        <v>440</v>
      </c>
      <c r="AB88" s="264" t="s">
        <v>440</v>
      </c>
      <c r="AC88" s="252" t="s">
        <v>440</v>
      </c>
      <c r="AD88" s="264">
        <v>2.53680077314525</v>
      </c>
      <c r="AE88" s="252">
        <v>1.8473413993583101</v>
      </c>
      <c r="AF88" s="264">
        <v>2.3241404966875798</v>
      </c>
      <c r="AG88" s="252">
        <v>1.6285373877242999</v>
      </c>
      <c r="AH88" s="264">
        <v>3.4779469332714799</v>
      </c>
      <c r="AI88" s="252">
        <v>3.36558485846097</v>
      </c>
      <c r="AJ88" s="264">
        <v>3.4736841985596798</v>
      </c>
      <c r="AK88" s="253">
        <v>4</v>
      </c>
      <c r="AL88" s="264">
        <f t="shared" si="26"/>
        <v>4.1712962962962967</v>
      </c>
      <c r="AM88" s="252">
        <f t="shared" si="27"/>
        <v>4.0245779318147736</v>
      </c>
      <c r="AN88" s="516" t="s">
        <v>605</v>
      </c>
    </row>
    <row r="89" spans="1:43" ht="60.6" thickBot="1">
      <c r="A89" s="606" t="s">
        <v>70</v>
      </c>
      <c r="B89" s="256" t="s">
        <v>606</v>
      </c>
      <c r="C89" s="270" t="s">
        <v>607</v>
      </c>
      <c r="D89" s="334">
        <v>5</v>
      </c>
      <c r="E89" s="476">
        <v>4.1911795088510155</v>
      </c>
      <c r="F89" s="267"/>
      <c r="G89" s="477">
        <v>3.7743200506008847</v>
      </c>
      <c r="H89" s="478">
        <v>4.5798965564175873</v>
      </c>
      <c r="I89" s="476">
        <v>1.1529032715395986</v>
      </c>
      <c r="J89" s="267"/>
      <c r="K89" s="477">
        <v>1.0449618302111809</v>
      </c>
      <c r="L89" s="478">
        <v>1.122130419020398</v>
      </c>
      <c r="M89" s="476">
        <v>4.1428571428571432</v>
      </c>
      <c r="N89" s="477">
        <v>4.2083333333333321</v>
      </c>
      <c r="O89" s="477">
        <v>3.8461538461538463</v>
      </c>
      <c r="P89" s="477">
        <v>4.3181818181818183</v>
      </c>
      <c r="Q89" s="477">
        <v>4.7523809523809524</v>
      </c>
      <c r="R89" s="477">
        <v>4.1538461538461533</v>
      </c>
      <c r="S89" s="477">
        <v>4.1000000000000005</v>
      </c>
      <c r="T89" s="477">
        <v>4.526315789473685</v>
      </c>
      <c r="U89" s="477">
        <v>4.5526315789473681</v>
      </c>
      <c r="V89" s="478">
        <v>3.4150943396226388</v>
      </c>
      <c r="W89" s="263"/>
      <c r="X89" s="252"/>
      <c r="Y89" s="259">
        <f t="shared" si="28"/>
        <v>4.2015794954796943</v>
      </c>
      <c r="Z89" s="263" t="s">
        <v>440</v>
      </c>
      <c r="AA89" s="252" t="s">
        <v>440</v>
      </c>
      <c r="AB89" s="264" t="s">
        <v>440</v>
      </c>
      <c r="AC89" s="252" t="s">
        <v>440</v>
      </c>
      <c r="AD89" s="264">
        <v>3.02968810958127</v>
      </c>
      <c r="AE89" s="252">
        <v>2.64221061816442</v>
      </c>
      <c r="AF89" s="264">
        <v>3.1417354369396402</v>
      </c>
      <c r="AG89" s="252">
        <v>2.4782582273449001</v>
      </c>
      <c r="AH89" s="264">
        <v>2.8256428353968501</v>
      </c>
      <c r="AI89" s="252">
        <v>2.6605550918628298</v>
      </c>
      <c r="AJ89" s="264">
        <v>1.5822878961247699</v>
      </c>
      <c r="AK89" s="253">
        <v>2</v>
      </c>
      <c r="AL89" s="264">
        <f t="shared" si="26"/>
        <v>4.3263157894736839</v>
      </c>
      <c r="AM89" s="252">
        <f t="shared" si="27"/>
        <v>4.1703954219811967</v>
      </c>
      <c r="AN89" s="516" t="s">
        <v>608</v>
      </c>
    </row>
    <row r="90" spans="1:43" ht="75.599999999999994" thickBot="1">
      <c r="A90" s="606" t="s">
        <v>70</v>
      </c>
      <c r="B90" s="292" t="s">
        <v>609</v>
      </c>
      <c r="C90" s="270" t="s">
        <v>610</v>
      </c>
      <c r="D90" s="356"/>
      <c r="E90" s="476">
        <v>4.288842113265642</v>
      </c>
      <c r="F90" s="276"/>
      <c r="G90" s="477">
        <v>3.8955628316585758</v>
      </c>
      <c r="H90" s="478">
        <v>4.7639005455308441</v>
      </c>
      <c r="I90" s="476">
        <v>1.1300176763202756</v>
      </c>
      <c r="J90" s="276"/>
      <c r="K90" s="477">
        <v>1.099335415879892</v>
      </c>
      <c r="L90" s="478">
        <v>0.98457337864743621</v>
      </c>
      <c r="M90" s="476">
        <v>4.4117647058823533</v>
      </c>
      <c r="N90" s="477">
        <v>4.045454545454545</v>
      </c>
      <c r="O90" s="477">
        <v>4</v>
      </c>
      <c r="P90" s="477">
        <v>4.2999999999999989</v>
      </c>
      <c r="Q90" s="477">
        <v>4.6194690265486731</v>
      </c>
      <c r="R90" s="477">
        <v>4.333333333333333</v>
      </c>
      <c r="S90" s="477">
        <v>4.4545454545454541</v>
      </c>
      <c r="T90" s="477">
        <v>4.0370370370370372</v>
      </c>
      <c r="U90" s="477">
        <v>4.5172413793103443</v>
      </c>
      <c r="V90" s="478">
        <v>4.0084033613445351</v>
      </c>
      <c r="W90" s="263"/>
      <c r="X90" s="252"/>
      <c r="Y90" s="259">
        <f t="shared" si="28"/>
        <v>4.2727248843456263</v>
      </c>
      <c r="Z90" s="251" t="s">
        <v>440</v>
      </c>
      <c r="AA90" s="244" t="s">
        <v>440</v>
      </c>
      <c r="AB90" s="242" t="s">
        <v>440</v>
      </c>
      <c r="AC90" s="244" t="s">
        <v>440</v>
      </c>
      <c r="AD90" s="242">
        <v>3.4407944761717801</v>
      </c>
      <c r="AE90" s="244">
        <v>2.7511230865830201</v>
      </c>
      <c r="AF90" s="242">
        <v>3.04372206699562</v>
      </c>
      <c r="AG90" s="244">
        <v>2.04346340020501</v>
      </c>
      <c r="AH90" s="242">
        <v>3.9344867623077602</v>
      </c>
      <c r="AI90" s="244">
        <v>3.5505289804269502</v>
      </c>
      <c r="AJ90" s="242">
        <v>3.57143100471963</v>
      </c>
      <c r="AK90" s="268">
        <v>4</v>
      </c>
      <c r="AL90" s="264">
        <f t="shared" si="26"/>
        <v>4.4858934169278992</v>
      </c>
      <c r="AM90" s="252">
        <f t="shared" si="27"/>
        <v>4.2194327512000598</v>
      </c>
      <c r="AN90" s="516" t="s">
        <v>611</v>
      </c>
    </row>
    <row r="91" spans="1:43" ht="45.6" thickBot="1">
      <c r="A91" s="606" t="s">
        <v>70</v>
      </c>
      <c r="B91" s="292" t="s">
        <v>612</v>
      </c>
      <c r="C91" s="270" t="s">
        <v>613</v>
      </c>
      <c r="D91" s="356"/>
      <c r="E91" s="484">
        <v>4.2502487112236595</v>
      </c>
      <c r="F91" s="296"/>
      <c r="G91" s="485">
        <v>3.687969236403589</v>
      </c>
      <c r="H91" s="486">
        <v>4.6084254918235024</v>
      </c>
      <c r="I91" s="484">
        <v>1.1225639755937262</v>
      </c>
      <c r="J91" s="296"/>
      <c r="K91" s="485">
        <v>1.0700056858224571</v>
      </c>
      <c r="L91" s="486">
        <v>1.0114923280654797</v>
      </c>
      <c r="M91" s="484">
        <v>3.3636363636363638</v>
      </c>
      <c r="N91" s="485">
        <v>4.2777777777777768</v>
      </c>
      <c r="O91" s="485">
        <v>4.5789473684210531</v>
      </c>
      <c r="P91" s="485">
        <v>4.1578947368421053</v>
      </c>
      <c r="Q91" s="485">
        <v>4.7177419354838701</v>
      </c>
      <c r="R91" s="485">
        <v>4.333333333333333</v>
      </c>
      <c r="S91" s="485">
        <v>4.25</v>
      </c>
      <c r="T91" s="485">
        <v>4.806451612903226</v>
      </c>
      <c r="U91" s="485">
        <v>4.3596491228070171</v>
      </c>
      <c r="V91" s="486">
        <v>3.6399999999999975</v>
      </c>
      <c r="W91" s="304"/>
      <c r="X91" s="255"/>
      <c r="Y91" s="259">
        <f t="shared" si="28"/>
        <v>4.248543225120474</v>
      </c>
      <c r="Z91" s="304"/>
      <c r="AA91" s="255"/>
      <c r="AB91" s="254"/>
      <c r="AC91" s="255"/>
      <c r="AD91" s="254"/>
      <c r="AE91" s="255"/>
      <c r="AF91" s="254"/>
      <c r="AG91" s="255"/>
      <c r="AH91" s="254"/>
      <c r="AI91" s="255"/>
      <c r="AJ91" s="254"/>
      <c r="AK91" s="310"/>
      <c r="AL91" s="242">
        <f t="shared" si="26"/>
        <v>4.3048245614035086</v>
      </c>
      <c r="AM91" s="244">
        <f t="shared" si="27"/>
        <v>4.234472891049716</v>
      </c>
      <c r="AN91" s="516" t="s">
        <v>614</v>
      </c>
    </row>
    <row r="92" spans="1:43" ht="30.6" thickBot="1">
      <c r="A92" s="606" t="s">
        <v>69</v>
      </c>
      <c r="B92" s="435" t="s">
        <v>615</v>
      </c>
      <c r="C92" s="440"/>
      <c r="D92" s="441"/>
      <c r="E92" s="438">
        <f t="shared" ref="E92:AK92" si="29">AVERAGE(E93:E94)</f>
        <v>4.6349375129442567</v>
      </c>
      <c r="F92" s="438">
        <f t="shared" si="29"/>
        <v>4.5039912917271412</v>
      </c>
      <c r="G92" s="438">
        <f t="shared" si="29"/>
        <v>4.2624942505715735</v>
      </c>
      <c r="H92" s="438">
        <f t="shared" si="29"/>
        <v>5.0922751830889617</v>
      </c>
      <c r="I92" s="438">
        <f t="shared" si="29"/>
        <v>1.0220898882562068</v>
      </c>
      <c r="J92" s="438">
        <f t="shared" si="29"/>
        <v>0.91983398553628626</v>
      </c>
      <c r="K92" s="438">
        <f t="shared" si="29"/>
        <v>1.0476529156433543</v>
      </c>
      <c r="L92" s="438">
        <f t="shared" si="29"/>
        <v>0.93580032200598651</v>
      </c>
      <c r="M92" s="438">
        <f t="shared" si="29"/>
        <v>4.3333333333333339</v>
      </c>
      <c r="N92" s="438">
        <f t="shared" si="29"/>
        <v>4.8703703703703702</v>
      </c>
      <c r="O92" s="438">
        <f t="shared" si="29"/>
        <v>4.9027777777777777</v>
      </c>
      <c r="P92" s="438">
        <f t="shared" si="29"/>
        <v>4.9666666666666668</v>
      </c>
      <c r="Q92" s="438">
        <f t="shared" si="29"/>
        <v>5.2198142414860689</v>
      </c>
      <c r="R92" s="438">
        <f t="shared" si="29"/>
        <v>4.7867647058823533</v>
      </c>
      <c r="S92" s="438">
        <f t="shared" si="29"/>
        <v>4.4636363636363638</v>
      </c>
      <c r="T92" s="438">
        <f t="shared" si="29"/>
        <v>4.6984126984126977</v>
      </c>
      <c r="U92" s="438">
        <f t="shared" si="29"/>
        <v>4.873349471830986</v>
      </c>
      <c r="V92" s="438">
        <f t="shared" si="29"/>
        <v>3.9770302690010695</v>
      </c>
      <c r="W92" s="438" t="e">
        <f t="shared" si="29"/>
        <v>#DIV/0!</v>
      </c>
      <c r="X92" s="438" t="e">
        <f t="shared" si="29"/>
        <v>#DIV/0!</v>
      </c>
      <c r="Y92" s="438">
        <f t="shared" si="29"/>
        <v>4.7092155898397685</v>
      </c>
      <c r="Z92" s="438">
        <f t="shared" si="29"/>
        <v>4.06728778467909</v>
      </c>
      <c r="AA92" s="438">
        <f t="shared" si="29"/>
        <v>3.4222222222222198</v>
      </c>
      <c r="AB92" s="438">
        <f t="shared" si="29"/>
        <v>3.125</v>
      </c>
      <c r="AC92" s="438">
        <f t="shared" si="29"/>
        <v>3.5</v>
      </c>
      <c r="AD92" s="438">
        <f t="shared" si="29"/>
        <v>3.4421462341170952</v>
      </c>
      <c r="AE92" s="438">
        <f t="shared" si="29"/>
        <v>3.3394262487797399</v>
      </c>
      <c r="AF92" s="438">
        <f t="shared" si="29"/>
        <v>3.5034023117968802</v>
      </c>
      <c r="AG92" s="438">
        <f t="shared" si="29"/>
        <v>2.9021770479920352</v>
      </c>
      <c r="AH92" s="438">
        <f t="shared" si="29"/>
        <v>4.1487419443950504</v>
      </c>
      <c r="AI92" s="438">
        <f t="shared" si="29"/>
        <v>3.8522607084434299</v>
      </c>
      <c r="AJ92" s="438">
        <f t="shared" si="29"/>
        <v>3.7174079170615748</v>
      </c>
      <c r="AK92" s="439">
        <f t="shared" si="29"/>
        <v>4</v>
      </c>
      <c r="AL92" s="438">
        <f t="shared" si="26"/>
        <v>4.6684929177336745</v>
      </c>
      <c r="AM92" s="442">
        <f t="shared" si="27"/>
        <v>4.7193962578662925</v>
      </c>
      <c r="AN92" s="516" t="s">
        <v>440</v>
      </c>
    </row>
    <row r="93" spans="1:43" ht="45.6" thickBot="1">
      <c r="A93" s="606" t="s">
        <v>70</v>
      </c>
      <c r="B93" s="256" t="s">
        <v>616</v>
      </c>
      <c r="C93" s="274" t="s">
        <v>617</v>
      </c>
      <c r="D93" s="356"/>
      <c r="E93" s="473">
        <v>4.6747347004211885</v>
      </c>
      <c r="F93" s="474">
        <v>4.5849056603773581</v>
      </c>
      <c r="G93" s="474">
        <v>4.2666277144804736</v>
      </c>
      <c r="H93" s="475">
        <v>5.1244923359098626</v>
      </c>
      <c r="I93" s="473">
        <v>1.0123063490071573</v>
      </c>
      <c r="J93" s="474">
        <v>0.88476522004559977</v>
      </c>
      <c r="K93" s="474">
        <v>1.0903314031368558</v>
      </c>
      <c r="L93" s="475">
        <v>0.89569469550078828</v>
      </c>
      <c r="M93" s="473">
        <v>4.666666666666667</v>
      </c>
      <c r="N93" s="474">
        <v>4.9629629629629628</v>
      </c>
      <c r="O93" s="474">
        <v>5</v>
      </c>
      <c r="P93" s="474">
        <v>4.8333333333333339</v>
      </c>
      <c r="Q93" s="474">
        <v>5.1520467836257318</v>
      </c>
      <c r="R93" s="474">
        <v>4.75</v>
      </c>
      <c r="S93" s="474">
        <v>4.2</v>
      </c>
      <c r="T93" s="474">
        <v>4.7936507936507926</v>
      </c>
      <c r="U93" s="474">
        <v>4.8873239436619729</v>
      </c>
      <c r="V93" s="475">
        <v>3.905109489051092</v>
      </c>
      <c r="W93" s="258"/>
      <c r="X93" s="259"/>
      <c r="Y93" s="259">
        <f>AVERAGE(M93:V93)</f>
        <v>4.7151093972952554</v>
      </c>
      <c r="Z93" s="258">
        <v>4.0869565217391299</v>
      </c>
      <c r="AA93" s="259">
        <v>3.4444444444444402</v>
      </c>
      <c r="AB93" s="260">
        <v>3</v>
      </c>
      <c r="AC93" s="259">
        <v>4</v>
      </c>
      <c r="AD93" s="260">
        <v>3.3499952437595102</v>
      </c>
      <c r="AE93" s="259">
        <v>3.2293058016802898</v>
      </c>
      <c r="AF93" s="260">
        <v>3.5283326285230499</v>
      </c>
      <c r="AG93" s="259">
        <v>2.8043490596097</v>
      </c>
      <c r="AH93" s="260">
        <v>4.09866278892195</v>
      </c>
      <c r="AI93" s="259">
        <v>3.929738259824</v>
      </c>
      <c r="AJ93" s="260">
        <v>3.6753227342958401</v>
      </c>
      <c r="AK93" s="261">
        <v>4</v>
      </c>
      <c r="AL93" s="260">
        <f t="shared" si="26"/>
        <v>4.5436619718309865</v>
      </c>
      <c r="AM93" s="259">
        <f t="shared" si="27"/>
        <v>4.7579712536613226</v>
      </c>
      <c r="AN93" s="516" t="s">
        <v>618</v>
      </c>
    </row>
    <row r="94" spans="1:43" ht="45.6" thickBot="1">
      <c r="A94" s="606" t="s">
        <v>70</v>
      </c>
      <c r="B94" s="256" t="s">
        <v>619</v>
      </c>
      <c r="C94" s="274" t="s">
        <v>620</v>
      </c>
      <c r="D94" s="356"/>
      <c r="E94" s="479">
        <v>4.5951403254673258</v>
      </c>
      <c r="F94" s="480">
        <v>4.4230769230769234</v>
      </c>
      <c r="G94" s="480">
        <v>4.2583607866626734</v>
      </c>
      <c r="H94" s="481">
        <v>5.0600580302680607</v>
      </c>
      <c r="I94" s="479">
        <v>1.0318734275052563</v>
      </c>
      <c r="J94" s="480">
        <v>0.95490275102697275</v>
      </c>
      <c r="K94" s="480">
        <v>1.0049744281498527</v>
      </c>
      <c r="L94" s="481">
        <v>0.97590594851118473</v>
      </c>
      <c r="M94" s="479">
        <v>4</v>
      </c>
      <c r="N94" s="480">
        <v>4.7777777777777777</v>
      </c>
      <c r="O94" s="480">
        <v>4.8055555555555554</v>
      </c>
      <c r="P94" s="480">
        <v>5.0999999999999996</v>
      </c>
      <c r="Q94" s="480">
        <v>5.287581699346406</v>
      </c>
      <c r="R94" s="480">
        <v>4.8235294117647065</v>
      </c>
      <c r="S94" s="480">
        <v>4.7272727272727275</v>
      </c>
      <c r="T94" s="480">
        <v>4.6031746031746028</v>
      </c>
      <c r="U94" s="480">
        <v>4.859375</v>
      </c>
      <c r="V94" s="481">
        <v>4.0489510489510465</v>
      </c>
      <c r="W94" s="251"/>
      <c r="X94" s="244"/>
      <c r="Y94" s="259">
        <f>AVERAGE(M94:V94)</f>
        <v>4.7033217823842826</v>
      </c>
      <c r="Z94" s="251">
        <v>4.0476190476190501</v>
      </c>
      <c r="AA94" s="244">
        <v>3.4</v>
      </c>
      <c r="AB94" s="242">
        <v>3.25</v>
      </c>
      <c r="AC94" s="244">
        <v>3</v>
      </c>
      <c r="AD94" s="242">
        <v>3.5342972244746802</v>
      </c>
      <c r="AE94" s="244">
        <v>3.4495466958791901</v>
      </c>
      <c r="AF94" s="242">
        <v>3.4784719950707101</v>
      </c>
      <c r="AG94" s="244">
        <v>3.00000503637437</v>
      </c>
      <c r="AH94" s="242">
        <v>4.1988210998681499</v>
      </c>
      <c r="AI94" s="244">
        <v>3.7747831570628598</v>
      </c>
      <c r="AJ94" s="242">
        <v>3.7594930998273099</v>
      </c>
      <c r="AK94" s="268">
        <v>4</v>
      </c>
      <c r="AL94" s="242">
        <f t="shared" si="26"/>
        <v>4.7933238636363633</v>
      </c>
      <c r="AM94" s="244">
        <f t="shared" si="27"/>
        <v>4.6808212620712624</v>
      </c>
      <c r="AN94" s="516" t="s">
        <v>621</v>
      </c>
    </row>
    <row r="95" spans="1:43" ht="21" customHeight="1" thickBot="1">
      <c r="A95" s="628" t="s">
        <v>622</v>
      </c>
      <c r="B95" s="629"/>
      <c r="C95" s="403"/>
      <c r="D95" s="404"/>
      <c r="E95" s="397"/>
      <c r="F95" s="398"/>
      <c r="G95" s="398"/>
      <c r="H95" s="399"/>
      <c r="I95" s="397"/>
      <c r="J95" s="398"/>
      <c r="K95" s="398"/>
      <c r="L95" s="399"/>
      <c r="M95" s="397"/>
      <c r="N95" s="398"/>
      <c r="O95" s="398"/>
      <c r="P95" s="398"/>
      <c r="Q95" s="398"/>
      <c r="R95" s="398"/>
      <c r="S95" s="398"/>
      <c r="T95" s="398"/>
      <c r="U95" s="398"/>
      <c r="V95" s="399"/>
      <c r="W95" s="400"/>
      <c r="X95" s="399"/>
      <c r="Y95" s="401"/>
      <c r="Z95" s="400"/>
      <c r="AA95" s="399"/>
      <c r="AB95" s="397"/>
      <c r="AC95" s="399"/>
      <c r="AD95" s="397"/>
      <c r="AE95" s="399"/>
      <c r="AF95" s="397"/>
      <c r="AG95" s="399"/>
      <c r="AH95" s="397"/>
      <c r="AI95" s="399"/>
      <c r="AJ95" s="397"/>
      <c r="AK95" s="402"/>
      <c r="AL95" s="397"/>
      <c r="AM95" s="399"/>
      <c r="AN95" s="516" t="s">
        <v>440</v>
      </c>
    </row>
    <row r="96" spans="1:43" s="311" customFormat="1" ht="60.6" thickBot="1">
      <c r="A96" s="606" t="s">
        <v>69</v>
      </c>
      <c r="B96" s="435" t="s">
        <v>623</v>
      </c>
      <c r="C96" s="440"/>
      <c r="D96" s="441">
        <v>4.66</v>
      </c>
      <c r="E96" s="438">
        <f>AVERAGE(E97:E99)</f>
        <v>4.7012821936704592</v>
      </c>
      <c r="F96" s="269"/>
      <c r="G96" s="438">
        <f>AVERAGE(G97:G99)</f>
        <v>4.2845673944563325</v>
      </c>
      <c r="H96" s="438">
        <f>AVERAGE(H97:H99)</f>
        <v>5.061379988956265</v>
      </c>
      <c r="I96" s="438">
        <f>AVERAGE(I97:I99)</f>
        <v>1.058503563051959</v>
      </c>
      <c r="J96" s="269"/>
      <c r="K96" s="438">
        <f t="shared" ref="K96:AK96" si="30">AVERAGE(K97:K99)</f>
        <v>1.0461556026387997</v>
      </c>
      <c r="L96" s="438">
        <f t="shared" si="30"/>
        <v>0.93340275997846545</v>
      </c>
      <c r="M96" s="438">
        <f t="shared" si="30"/>
        <v>4.583333333333333</v>
      </c>
      <c r="N96" s="438">
        <f t="shared" si="30"/>
        <v>4.9332478632478631</v>
      </c>
      <c r="O96" s="438">
        <f t="shared" si="30"/>
        <v>4.9854497354497349</v>
      </c>
      <c r="P96" s="438">
        <f t="shared" si="30"/>
        <v>4.5510992275698152</v>
      </c>
      <c r="Q96" s="438">
        <f t="shared" si="30"/>
        <v>4.862763718972869</v>
      </c>
      <c r="R96" s="438">
        <f t="shared" si="30"/>
        <v>4.7249999999999996</v>
      </c>
      <c r="S96" s="438">
        <f t="shared" si="30"/>
        <v>4.2727272727272725</v>
      </c>
      <c r="T96" s="438">
        <f t="shared" si="30"/>
        <v>5.0667989417989423</v>
      </c>
      <c r="U96" s="438">
        <f t="shared" si="30"/>
        <v>5.0074591240004764</v>
      </c>
      <c r="V96" s="438">
        <f t="shared" si="30"/>
        <v>4.1633062800945995</v>
      </c>
      <c r="W96" s="438" t="e">
        <f t="shared" si="30"/>
        <v>#DIV/0!</v>
      </c>
      <c r="X96" s="438" t="e">
        <f t="shared" si="30"/>
        <v>#DIV/0!</v>
      </c>
      <c r="Y96" s="438">
        <f t="shared" si="30"/>
        <v>4.7151185497194907</v>
      </c>
      <c r="Z96" s="438" t="e">
        <f t="shared" si="30"/>
        <v>#DIV/0!</v>
      </c>
      <c r="AA96" s="438" t="e">
        <f t="shared" si="30"/>
        <v>#DIV/0!</v>
      </c>
      <c r="AB96" s="438" t="e">
        <f t="shared" si="30"/>
        <v>#DIV/0!</v>
      </c>
      <c r="AC96" s="438" t="e">
        <f t="shared" si="30"/>
        <v>#DIV/0!</v>
      </c>
      <c r="AD96" s="438">
        <f t="shared" si="30"/>
        <v>3.0705874604928596</v>
      </c>
      <c r="AE96" s="438">
        <f t="shared" si="30"/>
        <v>2.8310924584377868</v>
      </c>
      <c r="AF96" s="438">
        <f t="shared" si="30"/>
        <v>3.0243151812664366</v>
      </c>
      <c r="AG96" s="438">
        <f t="shared" si="30"/>
        <v>2.0974518246762734</v>
      </c>
      <c r="AH96" s="438">
        <f t="shared" si="30"/>
        <v>4.1136103211792898</v>
      </c>
      <c r="AI96" s="438">
        <f t="shared" si="30"/>
        <v>3.7949874683796168</v>
      </c>
      <c r="AJ96" s="438">
        <f t="shared" si="30"/>
        <v>3.65167811676405</v>
      </c>
      <c r="AK96" s="439">
        <f t="shared" si="30"/>
        <v>4</v>
      </c>
      <c r="AL96" s="447">
        <f>AVERAGE(S96,U96)</f>
        <v>4.6400931983638749</v>
      </c>
      <c r="AM96" s="448">
        <f>AVERAGE(M96,N96,O96,P96,Q96,R96,T96,V96)</f>
        <v>4.7338748875583949</v>
      </c>
      <c r="AN96" s="519" t="s">
        <v>440</v>
      </c>
      <c r="AO96" s="520"/>
      <c r="AP96" s="520"/>
      <c r="AQ96" s="520"/>
    </row>
    <row r="97" spans="1:43" ht="60.6" thickBot="1">
      <c r="A97" s="606" t="s">
        <v>70</v>
      </c>
      <c r="B97" s="256" t="s">
        <v>624</v>
      </c>
      <c r="C97" s="274" t="s">
        <v>625</v>
      </c>
      <c r="D97" s="335">
        <v>6</v>
      </c>
      <c r="E97" s="473">
        <v>4.7005038487957895</v>
      </c>
      <c r="F97" s="267"/>
      <c r="G97" s="474">
        <v>4.2867450825343498</v>
      </c>
      <c r="H97" s="475">
        <v>5.0611146085285457</v>
      </c>
      <c r="I97" s="473">
        <v>1.0843773728423758</v>
      </c>
      <c r="J97" s="267"/>
      <c r="K97" s="474">
        <v>1.1195663412895869</v>
      </c>
      <c r="L97" s="475">
        <v>0.91839790125862064</v>
      </c>
      <c r="M97" s="473">
        <v>4.7500000000000009</v>
      </c>
      <c r="N97" s="474">
        <v>4.9599999999999991</v>
      </c>
      <c r="O97" s="474">
        <v>4.9166666666666661</v>
      </c>
      <c r="P97" s="474">
        <v>4.7941176470588234</v>
      </c>
      <c r="Q97" s="474">
        <v>4.9738562091503269</v>
      </c>
      <c r="R97" s="474">
        <v>4.7999999999999989</v>
      </c>
      <c r="S97" s="474">
        <v>3.8181818181818183</v>
      </c>
      <c r="T97" s="474">
        <v>5.2321428571428577</v>
      </c>
      <c r="U97" s="474">
        <v>4.8231292517006805</v>
      </c>
      <c r="V97" s="475">
        <v>4.0948905109489022</v>
      </c>
      <c r="W97" s="258"/>
      <c r="X97" s="259"/>
      <c r="Y97" s="259">
        <f>AVERAGE(M97:V97)</f>
        <v>4.716298496085007</v>
      </c>
      <c r="Z97" s="258" t="s">
        <v>440</v>
      </c>
      <c r="AA97" s="259" t="s">
        <v>440</v>
      </c>
      <c r="AB97" s="260" t="s">
        <v>440</v>
      </c>
      <c r="AC97" s="259" t="s">
        <v>440</v>
      </c>
      <c r="AD97" s="260">
        <v>2.9758966352071998</v>
      </c>
      <c r="AE97" s="259">
        <v>2.7899865259929899</v>
      </c>
      <c r="AF97" s="260">
        <v>3.2670544713258098</v>
      </c>
      <c r="AG97" s="259">
        <v>2.4680812905351499</v>
      </c>
      <c r="AH97" s="260">
        <v>4.0502094022455504</v>
      </c>
      <c r="AI97" s="259">
        <v>3.9145842970086799</v>
      </c>
      <c r="AJ97" s="260">
        <v>3.8664011296864902</v>
      </c>
      <c r="AK97" s="261">
        <v>4</v>
      </c>
      <c r="AL97" s="260">
        <f>AVERAGE(S97,U97)</f>
        <v>4.320655534941249</v>
      </c>
      <c r="AM97" s="259">
        <f>AVERAGE(M97,N97,O97,P97,Q97,R97,T97,V97)</f>
        <v>4.8152092363709471</v>
      </c>
      <c r="AN97" s="516" t="s">
        <v>626</v>
      </c>
    </row>
    <row r="98" spans="1:43" ht="45.6" thickBot="1">
      <c r="A98" s="606" t="s">
        <v>70</v>
      </c>
      <c r="B98" s="256" t="s">
        <v>627</v>
      </c>
      <c r="C98" s="270" t="s">
        <v>628</v>
      </c>
      <c r="D98" s="334">
        <v>6</v>
      </c>
      <c r="E98" s="476">
        <v>4.7982945769090346</v>
      </c>
      <c r="F98" s="267"/>
      <c r="G98" s="477">
        <v>4.4473042800038964</v>
      </c>
      <c r="H98" s="478">
        <v>5.1071841071841089</v>
      </c>
      <c r="I98" s="476">
        <v>1.0113537058700601</v>
      </c>
      <c r="J98" s="267"/>
      <c r="K98" s="477">
        <v>0.98824380038276383</v>
      </c>
      <c r="L98" s="478">
        <v>0.93410857221650445</v>
      </c>
      <c r="M98" s="476">
        <v>4.625</v>
      </c>
      <c r="N98" s="477">
        <v>4.9230769230769234</v>
      </c>
      <c r="O98" s="477">
        <v>4.9444444444444446</v>
      </c>
      <c r="P98" s="477">
        <v>4.6470588235294121</v>
      </c>
      <c r="Q98" s="477">
        <v>4.9230769230769216</v>
      </c>
      <c r="R98" s="477">
        <v>5.0625</v>
      </c>
      <c r="S98" s="477">
        <v>4.545454545454545</v>
      </c>
      <c r="T98" s="477">
        <v>4.9841269841269842</v>
      </c>
      <c r="U98" s="477">
        <v>5.2706766917293226</v>
      </c>
      <c r="V98" s="478">
        <v>4.1468531468531458</v>
      </c>
      <c r="W98" s="263"/>
      <c r="X98" s="252"/>
      <c r="Y98" s="259">
        <f>AVERAGE(M98:V98)</f>
        <v>4.8072268482291705</v>
      </c>
      <c r="Z98" s="263" t="s">
        <v>440</v>
      </c>
      <c r="AA98" s="252" t="s">
        <v>440</v>
      </c>
      <c r="AB98" s="264" t="s">
        <v>440</v>
      </c>
      <c r="AC98" s="252" t="s">
        <v>440</v>
      </c>
      <c r="AD98" s="264">
        <v>3.3741793989475899</v>
      </c>
      <c r="AE98" s="252">
        <v>2.7225360775068399</v>
      </c>
      <c r="AF98" s="264">
        <v>3.0841794837271901</v>
      </c>
      <c r="AG98" s="252">
        <v>2.2825928496292098</v>
      </c>
      <c r="AH98" s="264">
        <v>4.1069123457656902</v>
      </c>
      <c r="AI98" s="252">
        <v>3.6588920736025101</v>
      </c>
      <c r="AJ98" s="264">
        <v>3.3639574694974699</v>
      </c>
      <c r="AK98" s="253">
        <v>4</v>
      </c>
      <c r="AL98" s="264">
        <f>AVERAGE(S98,U98)</f>
        <v>4.9080656185919338</v>
      </c>
      <c r="AM98" s="252">
        <f>AVERAGE(M98,N98,O98,P98,Q98,R98,T98,V98)</f>
        <v>4.7820171556384796</v>
      </c>
      <c r="AN98" s="516" t="s">
        <v>629</v>
      </c>
    </row>
    <row r="99" spans="1:43" ht="60.6" thickBot="1">
      <c r="A99" s="606" t="s">
        <v>70</v>
      </c>
      <c r="B99" s="256" t="s">
        <v>630</v>
      </c>
      <c r="C99" s="270" t="s">
        <v>631</v>
      </c>
      <c r="D99" s="334">
        <v>2</v>
      </c>
      <c r="E99" s="476">
        <v>4.6050481553065552</v>
      </c>
      <c r="F99" s="267"/>
      <c r="G99" s="477">
        <v>4.1196528208307512</v>
      </c>
      <c r="H99" s="478">
        <v>5.0158412511561403</v>
      </c>
      <c r="I99" s="476">
        <v>1.0797796104434416</v>
      </c>
      <c r="J99" s="267"/>
      <c r="K99" s="477">
        <v>1.0306566662440482</v>
      </c>
      <c r="L99" s="478">
        <v>0.94770180646027091</v>
      </c>
      <c r="M99" s="476">
        <v>4.375</v>
      </c>
      <c r="N99" s="477">
        <v>4.916666666666667</v>
      </c>
      <c r="O99" s="477">
        <v>5.0952380952380949</v>
      </c>
      <c r="P99" s="477">
        <v>4.2121212121212119</v>
      </c>
      <c r="Q99" s="477">
        <v>4.6913580246913593</v>
      </c>
      <c r="R99" s="477">
        <v>4.3125</v>
      </c>
      <c r="S99" s="477">
        <v>4.454545454545455</v>
      </c>
      <c r="T99" s="477">
        <v>4.9841269841269842</v>
      </c>
      <c r="U99" s="477">
        <v>4.9285714285714279</v>
      </c>
      <c r="V99" s="478">
        <v>4.2481751824817504</v>
      </c>
      <c r="W99" s="263"/>
      <c r="X99" s="252"/>
      <c r="Y99" s="259">
        <f>AVERAGE(M99:V99)</f>
        <v>4.6218303048442957</v>
      </c>
      <c r="Z99" s="263" t="s">
        <v>440</v>
      </c>
      <c r="AA99" s="252" t="s">
        <v>440</v>
      </c>
      <c r="AB99" s="264" t="s">
        <v>440</v>
      </c>
      <c r="AC99" s="252" t="s">
        <v>440</v>
      </c>
      <c r="AD99" s="264">
        <v>2.8616863473237899</v>
      </c>
      <c r="AE99" s="252">
        <v>2.9807547718135301</v>
      </c>
      <c r="AF99" s="264">
        <v>2.7217115887463099</v>
      </c>
      <c r="AG99" s="252">
        <v>1.5416813338644599</v>
      </c>
      <c r="AH99" s="264">
        <v>4.1837092155266298</v>
      </c>
      <c r="AI99" s="252">
        <v>3.8114860345276602</v>
      </c>
      <c r="AJ99" s="264">
        <v>3.7246757511081898</v>
      </c>
      <c r="AK99" s="253">
        <v>4</v>
      </c>
      <c r="AL99" s="242">
        <f>AVERAGE(S99,U99)</f>
        <v>4.6915584415584419</v>
      </c>
      <c r="AM99" s="244">
        <f>AVERAGE(M99,N99,O99,P99,Q99,R99,T99,V99)</f>
        <v>4.6043982706657589</v>
      </c>
      <c r="AN99" s="516" t="s">
        <v>632</v>
      </c>
    </row>
    <row r="100" spans="1:43" ht="21.6" thickBot="1">
      <c r="A100" s="633" t="s">
        <v>633</v>
      </c>
      <c r="B100" s="634"/>
      <c r="C100" s="424"/>
      <c r="D100" s="425"/>
      <c r="E100" s="426"/>
      <c r="F100" s="427"/>
      <c r="G100" s="427"/>
      <c r="H100" s="428"/>
      <c r="I100" s="426"/>
      <c r="J100" s="427"/>
      <c r="K100" s="427"/>
      <c r="L100" s="428"/>
      <c r="M100" s="426"/>
      <c r="N100" s="427"/>
      <c r="O100" s="427"/>
      <c r="P100" s="427"/>
      <c r="Q100" s="427"/>
      <c r="R100" s="427"/>
      <c r="S100" s="427"/>
      <c r="T100" s="427"/>
      <c r="U100" s="427"/>
      <c r="V100" s="428"/>
      <c r="W100" s="429"/>
      <c r="X100" s="428"/>
      <c r="Y100" s="428"/>
      <c r="Z100" s="429"/>
      <c r="AA100" s="428"/>
      <c r="AB100" s="426"/>
      <c r="AC100" s="428"/>
      <c r="AD100" s="426"/>
      <c r="AE100" s="428"/>
      <c r="AF100" s="426"/>
      <c r="AG100" s="428"/>
      <c r="AH100" s="426"/>
      <c r="AI100" s="428"/>
      <c r="AJ100" s="426"/>
      <c r="AK100" s="434"/>
      <c r="AL100" s="426"/>
      <c r="AM100" s="428"/>
      <c r="AN100" s="516" t="s">
        <v>440</v>
      </c>
    </row>
    <row r="101" spans="1:43" ht="21.6" thickBot="1">
      <c r="A101" s="628" t="s">
        <v>32</v>
      </c>
      <c r="B101" s="629"/>
      <c r="C101" s="403"/>
      <c r="D101" s="404"/>
      <c r="E101" s="397"/>
      <c r="F101" s="398"/>
      <c r="G101" s="398"/>
      <c r="H101" s="399"/>
      <c r="I101" s="397"/>
      <c r="J101" s="398"/>
      <c r="K101" s="398"/>
      <c r="L101" s="399"/>
      <c r="M101" s="397"/>
      <c r="N101" s="398"/>
      <c r="O101" s="398"/>
      <c r="P101" s="398"/>
      <c r="Q101" s="398"/>
      <c r="R101" s="398"/>
      <c r="S101" s="398"/>
      <c r="T101" s="398"/>
      <c r="U101" s="398"/>
      <c r="V101" s="399"/>
      <c r="W101" s="400"/>
      <c r="X101" s="399"/>
      <c r="Y101" s="401"/>
      <c r="Z101" s="400"/>
      <c r="AA101" s="399"/>
      <c r="AB101" s="397"/>
      <c r="AC101" s="399"/>
      <c r="AD101" s="397"/>
      <c r="AE101" s="399"/>
      <c r="AF101" s="397"/>
      <c r="AG101" s="399"/>
      <c r="AH101" s="397"/>
      <c r="AI101" s="399"/>
      <c r="AJ101" s="397"/>
      <c r="AK101" s="402"/>
      <c r="AL101" s="393"/>
      <c r="AM101" s="395"/>
      <c r="AN101" s="516" t="s">
        <v>440</v>
      </c>
    </row>
    <row r="102" spans="1:43" s="311" customFormat="1" ht="30.6" thickBot="1">
      <c r="A102" s="606" t="s">
        <v>69</v>
      </c>
      <c r="B102" s="435" t="s">
        <v>634</v>
      </c>
      <c r="C102" s="440"/>
      <c r="D102" s="441">
        <v>3.5</v>
      </c>
      <c r="E102" s="438">
        <f t="shared" ref="E102:V102" si="31">AVERAGE(E103:E105)</f>
        <v>3.9154613304758157</v>
      </c>
      <c r="F102" s="438">
        <f t="shared" si="31"/>
        <v>3.6325757575757578</v>
      </c>
      <c r="G102" s="438">
        <f t="shared" si="31"/>
        <v>4.0355669528375504</v>
      </c>
      <c r="H102" s="438">
        <f t="shared" si="31"/>
        <v>4.8243771977613781</v>
      </c>
      <c r="I102" s="438">
        <f t="shared" si="31"/>
        <v>1.0374887120950966</v>
      </c>
      <c r="J102" s="438">
        <f t="shared" si="31"/>
        <v>1.0218747401253141</v>
      </c>
      <c r="K102" s="438">
        <f t="shared" si="31"/>
        <v>0.9729117815419831</v>
      </c>
      <c r="L102" s="438">
        <f t="shared" si="31"/>
        <v>1.0174380543149419</v>
      </c>
      <c r="M102" s="438">
        <f t="shared" si="31"/>
        <v>4.0833333333333339</v>
      </c>
      <c r="N102" s="438">
        <f t="shared" si="31"/>
        <v>4.4230769230769225</v>
      </c>
      <c r="O102" s="438">
        <f t="shared" si="31"/>
        <v>5.2222222222222223</v>
      </c>
      <c r="P102" s="438">
        <f t="shared" si="31"/>
        <v>4.0909090909090908</v>
      </c>
      <c r="Q102" s="438">
        <f t="shared" si="31"/>
        <v>4.5962732919254652</v>
      </c>
      <c r="R102" s="438">
        <f t="shared" si="31"/>
        <v>4.5714285714285721</v>
      </c>
      <c r="S102" s="438">
        <f t="shared" si="31"/>
        <v>4.1000000000000005</v>
      </c>
      <c r="T102" s="438">
        <f t="shared" si="31"/>
        <v>4.8142857142857141</v>
      </c>
      <c r="U102" s="438">
        <f t="shared" si="31"/>
        <v>4.9504132231404965</v>
      </c>
      <c r="V102" s="438">
        <f t="shared" si="31"/>
        <v>4.0762711864406755</v>
      </c>
      <c r="W102" s="438">
        <f>W105</f>
        <v>0</v>
      </c>
      <c r="X102" s="438">
        <f>X105</f>
        <v>0</v>
      </c>
      <c r="Y102" s="438">
        <f>Y105</f>
        <v>4.4928213556762495</v>
      </c>
      <c r="Z102" s="438">
        <f t="shared" ref="Z102:AK102" si="32">AVERAGE(Z103:Z105)</f>
        <v>4.0889724310776945</v>
      </c>
      <c r="AA102" s="438">
        <f t="shared" si="32"/>
        <v>3.3055555555555549</v>
      </c>
      <c r="AB102" s="438">
        <f t="shared" si="32"/>
        <v>2.8333333333333348</v>
      </c>
      <c r="AC102" s="438">
        <f t="shared" si="32"/>
        <v>3</v>
      </c>
      <c r="AD102" s="438">
        <f t="shared" si="32"/>
        <v>3.1313383013501599</v>
      </c>
      <c r="AE102" s="438">
        <f t="shared" si="32"/>
        <v>2.9062016942427298</v>
      </c>
      <c r="AF102" s="438">
        <f t="shared" si="32"/>
        <v>3.3342489056968301</v>
      </c>
      <c r="AG102" s="438">
        <f t="shared" si="32"/>
        <v>2.77084659944135</v>
      </c>
      <c r="AH102" s="438">
        <f t="shared" si="32"/>
        <v>4.1046477157802599</v>
      </c>
      <c r="AI102" s="438">
        <f t="shared" si="32"/>
        <v>3.3632024173947399</v>
      </c>
      <c r="AJ102" s="438">
        <f t="shared" si="32"/>
        <v>3.8231131446498998</v>
      </c>
      <c r="AK102" s="439">
        <f t="shared" si="32"/>
        <v>4</v>
      </c>
      <c r="AL102" s="438">
        <f>AVERAGE(S102,U102)</f>
        <v>4.5252066115702485</v>
      </c>
      <c r="AM102" s="442">
        <f>AVERAGE(M102,N102,O102,P102,Q102,R102,T102,V102)</f>
        <v>4.4847250417027498</v>
      </c>
      <c r="AN102" s="519" t="s">
        <v>440</v>
      </c>
      <c r="AO102" s="520"/>
      <c r="AP102" s="520"/>
      <c r="AQ102" s="520"/>
    </row>
    <row r="103" spans="1:43" ht="60.6" thickBot="1">
      <c r="A103" s="606" t="s">
        <v>70</v>
      </c>
      <c r="B103" s="256" t="s">
        <v>635</v>
      </c>
      <c r="C103" s="274" t="s">
        <v>636</v>
      </c>
      <c r="D103" s="335">
        <v>4</v>
      </c>
      <c r="E103" s="473">
        <v>3.75</v>
      </c>
      <c r="F103" s="474">
        <v>3.75</v>
      </c>
      <c r="G103" s="267"/>
      <c r="H103" s="266"/>
      <c r="I103" s="473">
        <v>1.0126301457331053</v>
      </c>
      <c r="J103" s="474">
        <v>1.0126301457331053</v>
      </c>
      <c r="K103" s="267"/>
      <c r="L103" s="266"/>
      <c r="M103" s="271"/>
      <c r="N103" s="267"/>
      <c r="O103" s="267"/>
      <c r="P103" s="267"/>
      <c r="Q103" s="267"/>
      <c r="R103" s="267"/>
      <c r="S103" s="267"/>
      <c r="T103" s="267"/>
      <c r="U103" s="267"/>
      <c r="V103" s="266"/>
      <c r="W103" s="272"/>
      <c r="X103" s="266"/>
      <c r="Y103" s="300"/>
      <c r="Z103" s="258">
        <v>4.3684210526315796</v>
      </c>
      <c r="AA103" s="259">
        <v>3.6111111111111098</v>
      </c>
      <c r="AB103" s="260">
        <v>2.6666666666666701</v>
      </c>
      <c r="AC103" s="259" t="s">
        <v>440</v>
      </c>
      <c r="AD103" s="260" t="s">
        <v>440</v>
      </c>
      <c r="AE103" s="259" t="s">
        <v>440</v>
      </c>
      <c r="AF103" s="260" t="s">
        <v>440</v>
      </c>
      <c r="AG103" s="259" t="s">
        <v>440</v>
      </c>
      <c r="AH103" s="260" t="s">
        <v>440</v>
      </c>
      <c r="AI103" s="259" t="s">
        <v>440</v>
      </c>
      <c r="AJ103" s="260" t="s">
        <v>440</v>
      </c>
      <c r="AK103" s="261" t="s">
        <v>440</v>
      </c>
      <c r="AL103" s="300"/>
      <c r="AM103" s="300"/>
      <c r="AN103" s="516" t="s">
        <v>637</v>
      </c>
    </row>
    <row r="104" spans="1:43" ht="90.6" thickBot="1">
      <c r="A104" s="606" t="s">
        <v>70</v>
      </c>
      <c r="B104" s="256" t="s">
        <v>638</v>
      </c>
      <c r="C104" s="274" t="s">
        <v>639</v>
      </c>
      <c r="D104" s="335">
        <v>3</v>
      </c>
      <c r="E104" s="476">
        <v>3.5151515151515151</v>
      </c>
      <c r="F104" s="477">
        <v>3.5151515151515151</v>
      </c>
      <c r="G104" s="267"/>
      <c r="H104" s="266"/>
      <c r="I104" s="476">
        <v>1.0311193345175229</v>
      </c>
      <c r="J104" s="477">
        <v>1.0311193345175229</v>
      </c>
      <c r="K104" s="267"/>
      <c r="L104" s="266"/>
      <c r="M104" s="275"/>
      <c r="N104" s="276"/>
      <c r="O104" s="276"/>
      <c r="P104" s="276"/>
      <c r="Q104" s="276"/>
      <c r="R104" s="276"/>
      <c r="S104" s="276"/>
      <c r="T104" s="276"/>
      <c r="U104" s="276"/>
      <c r="V104" s="277"/>
      <c r="W104" s="278"/>
      <c r="X104" s="277"/>
      <c r="Y104" s="312"/>
      <c r="Z104" s="263">
        <v>3.8095238095238102</v>
      </c>
      <c r="AA104" s="252">
        <v>3</v>
      </c>
      <c r="AB104" s="264">
        <v>3</v>
      </c>
      <c r="AC104" s="252">
        <v>3</v>
      </c>
      <c r="AD104" s="264" t="s">
        <v>440</v>
      </c>
      <c r="AE104" s="252" t="s">
        <v>440</v>
      </c>
      <c r="AF104" s="264" t="s">
        <v>440</v>
      </c>
      <c r="AG104" s="252" t="s">
        <v>440</v>
      </c>
      <c r="AH104" s="264" t="s">
        <v>440</v>
      </c>
      <c r="AI104" s="252" t="s">
        <v>440</v>
      </c>
      <c r="AJ104" s="264" t="s">
        <v>440</v>
      </c>
      <c r="AK104" s="253" t="s">
        <v>440</v>
      </c>
      <c r="AL104" s="300"/>
      <c r="AM104" s="300"/>
      <c r="AN104" s="516" t="s">
        <v>640</v>
      </c>
    </row>
    <row r="105" spans="1:43" ht="45.6" thickBot="1">
      <c r="A105" s="606" t="s">
        <v>70</v>
      </c>
      <c r="B105" s="256" t="s">
        <v>641</v>
      </c>
      <c r="C105" s="274" t="s">
        <v>642</v>
      </c>
      <c r="D105" s="356"/>
      <c r="E105" s="479">
        <v>4.4812324762759301</v>
      </c>
      <c r="F105" s="296"/>
      <c r="G105" s="480">
        <v>4.0355669528375504</v>
      </c>
      <c r="H105" s="481">
        <v>4.8243771977613781</v>
      </c>
      <c r="I105" s="479">
        <v>1.0687166560346621</v>
      </c>
      <c r="J105" s="296"/>
      <c r="K105" s="480">
        <v>0.9729117815419831</v>
      </c>
      <c r="L105" s="481">
        <v>1.0174380543149419</v>
      </c>
      <c r="M105" s="479">
        <v>4.0833333333333339</v>
      </c>
      <c r="N105" s="480">
        <v>4.4230769230769225</v>
      </c>
      <c r="O105" s="480">
        <v>5.2222222222222223</v>
      </c>
      <c r="P105" s="480">
        <v>4.0909090909090908</v>
      </c>
      <c r="Q105" s="480">
        <v>4.5962732919254652</v>
      </c>
      <c r="R105" s="480">
        <v>4.5714285714285721</v>
      </c>
      <c r="S105" s="480">
        <v>4.1000000000000005</v>
      </c>
      <c r="T105" s="480">
        <v>4.8142857142857141</v>
      </c>
      <c r="U105" s="480">
        <v>4.9504132231404965</v>
      </c>
      <c r="V105" s="481">
        <v>4.0762711864406755</v>
      </c>
      <c r="W105" s="251"/>
      <c r="X105" s="244"/>
      <c r="Y105" s="259">
        <f>AVERAGE(M105:V105)</f>
        <v>4.4928213556762495</v>
      </c>
      <c r="Z105" s="251" t="s">
        <v>440</v>
      </c>
      <c r="AA105" s="244" t="s">
        <v>440</v>
      </c>
      <c r="AB105" s="242" t="s">
        <v>440</v>
      </c>
      <c r="AC105" s="244" t="s">
        <v>440</v>
      </c>
      <c r="AD105" s="242">
        <v>3.1313383013501599</v>
      </c>
      <c r="AE105" s="244">
        <v>2.9062016942427298</v>
      </c>
      <c r="AF105" s="242">
        <v>3.3342489056968301</v>
      </c>
      <c r="AG105" s="244">
        <v>2.77084659944135</v>
      </c>
      <c r="AH105" s="242">
        <v>4.1046477157802599</v>
      </c>
      <c r="AI105" s="244">
        <v>3.3632024173947399</v>
      </c>
      <c r="AJ105" s="242">
        <v>3.8231131446498998</v>
      </c>
      <c r="AK105" s="268">
        <v>4</v>
      </c>
      <c r="AL105" s="264">
        <f>AVERAGE(S105,U105)</f>
        <v>4.5252066115702485</v>
      </c>
      <c r="AM105" s="252">
        <f>AVERAGE(M105,N105,O105,P105,Q105,R105,T105,V105)</f>
        <v>4.4847250417027498</v>
      </c>
      <c r="AN105" s="516" t="s">
        <v>643</v>
      </c>
    </row>
    <row r="106" spans="1:43" ht="21" customHeight="1" thickBot="1">
      <c r="A106" s="628" t="s">
        <v>34</v>
      </c>
      <c r="B106" s="629"/>
      <c r="C106" s="403"/>
      <c r="D106" s="404"/>
      <c r="E106" s="397"/>
      <c r="F106" s="398"/>
      <c r="G106" s="398"/>
      <c r="H106" s="399"/>
      <c r="I106" s="397"/>
      <c r="J106" s="398"/>
      <c r="K106" s="398"/>
      <c r="L106" s="399"/>
      <c r="M106" s="397"/>
      <c r="N106" s="398"/>
      <c r="O106" s="398"/>
      <c r="P106" s="398"/>
      <c r="Q106" s="398"/>
      <c r="R106" s="398"/>
      <c r="S106" s="398"/>
      <c r="T106" s="398"/>
      <c r="U106" s="398"/>
      <c r="V106" s="399"/>
      <c r="W106" s="400"/>
      <c r="X106" s="399"/>
      <c r="Y106" s="401"/>
      <c r="Z106" s="400"/>
      <c r="AA106" s="399"/>
      <c r="AB106" s="397"/>
      <c r="AC106" s="399"/>
      <c r="AD106" s="397"/>
      <c r="AE106" s="399"/>
      <c r="AF106" s="397"/>
      <c r="AG106" s="399"/>
      <c r="AH106" s="397"/>
      <c r="AI106" s="399"/>
      <c r="AJ106" s="397"/>
      <c r="AK106" s="402"/>
      <c r="AL106" s="397"/>
      <c r="AM106" s="399"/>
      <c r="AN106" s="516" t="s">
        <v>440</v>
      </c>
    </row>
    <row r="107" spans="1:43" s="311" customFormat="1" ht="21" customHeight="1" thickBot="1">
      <c r="A107" s="606" t="s">
        <v>69</v>
      </c>
      <c r="B107" s="435" t="s">
        <v>644</v>
      </c>
      <c r="C107" s="440"/>
      <c r="D107" s="441">
        <v>3.66</v>
      </c>
      <c r="E107" s="438">
        <f>(E108+E111)/2</f>
        <v>3.6463414634146334</v>
      </c>
      <c r="F107" s="438">
        <f>(F108+F111)/2</f>
        <v>3.6463414634146334</v>
      </c>
      <c r="G107" s="267"/>
      <c r="H107" s="266"/>
      <c r="I107" s="438">
        <f>(I108+I111)/2</f>
        <v>0.83051099676280371</v>
      </c>
      <c r="J107" s="438">
        <f>(J108+J111)/2</f>
        <v>0.83051099676280371</v>
      </c>
      <c r="K107" s="267"/>
      <c r="L107" s="266"/>
      <c r="M107" s="271"/>
      <c r="N107" s="267"/>
      <c r="O107" s="267"/>
      <c r="P107" s="267"/>
      <c r="Q107" s="267"/>
      <c r="R107" s="267"/>
      <c r="S107" s="267"/>
      <c r="T107" s="267"/>
      <c r="U107" s="267"/>
      <c r="V107" s="266"/>
      <c r="W107" s="272"/>
      <c r="X107" s="266"/>
      <c r="Y107" s="300"/>
      <c r="Z107" s="438">
        <f t="shared" ref="Z107:AK107" si="33">AVERAGE(Z108:Z113)</f>
        <v>3.2613636363636349</v>
      </c>
      <c r="AA107" s="438">
        <f t="shared" si="33"/>
        <v>3.120065789473685</v>
      </c>
      <c r="AB107" s="438">
        <f t="shared" si="33"/>
        <v>3.6666666666666652</v>
      </c>
      <c r="AC107" s="438">
        <f t="shared" si="33"/>
        <v>3</v>
      </c>
      <c r="AD107" s="438" t="e">
        <f t="shared" si="33"/>
        <v>#DIV/0!</v>
      </c>
      <c r="AE107" s="438" t="e">
        <f t="shared" si="33"/>
        <v>#DIV/0!</v>
      </c>
      <c r="AF107" s="438" t="e">
        <f t="shared" si="33"/>
        <v>#DIV/0!</v>
      </c>
      <c r="AG107" s="438" t="e">
        <f t="shared" si="33"/>
        <v>#DIV/0!</v>
      </c>
      <c r="AH107" s="438" t="e">
        <f t="shared" si="33"/>
        <v>#DIV/0!</v>
      </c>
      <c r="AI107" s="438" t="e">
        <f t="shared" si="33"/>
        <v>#DIV/0!</v>
      </c>
      <c r="AJ107" s="438" t="e">
        <f t="shared" si="33"/>
        <v>#DIV/0!</v>
      </c>
      <c r="AK107" s="439" t="e">
        <f t="shared" si="33"/>
        <v>#DIV/0!</v>
      </c>
      <c r="AL107" s="300"/>
      <c r="AM107" s="300"/>
      <c r="AN107" s="519" t="s">
        <v>440</v>
      </c>
      <c r="AO107" s="520"/>
      <c r="AP107" s="520"/>
      <c r="AQ107" s="520"/>
    </row>
    <row r="108" spans="1:43" ht="45.6" thickBot="1">
      <c r="A108" s="606" t="s">
        <v>70</v>
      </c>
      <c r="B108" s="256" t="s">
        <v>645</v>
      </c>
      <c r="C108" s="270" t="s">
        <v>646</v>
      </c>
      <c r="D108" s="334">
        <v>3</v>
      </c>
      <c r="E108" s="476">
        <v>3.9999999999999987</v>
      </c>
      <c r="F108" s="474">
        <v>3.9999999999999987</v>
      </c>
      <c r="G108" s="267"/>
      <c r="H108" s="266"/>
      <c r="I108" s="473">
        <v>0.76212318837802651</v>
      </c>
      <c r="J108" s="474">
        <v>0.76212318837802651</v>
      </c>
      <c r="K108" s="267"/>
      <c r="L108" s="266"/>
      <c r="M108" s="271"/>
      <c r="N108" s="267"/>
      <c r="O108" s="267"/>
      <c r="P108" s="267"/>
      <c r="Q108" s="267"/>
      <c r="R108" s="267"/>
      <c r="S108" s="267"/>
      <c r="T108" s="267"/>
      <c r="U108" s="267"/>
      <c r="V108" s="266"/>
      <c r="W108" s="272"/>
      <c r="X108" s="266"/>
      <c r="Y108" s="300"/>
      <c r="Z108" s="258">
        <v>3.25</v>
      </c>
      <c r="AA108" s="259">
        <v>3.0526315789473699</v>
      </c>
      <c r="AB108" s="260">
        <v>3.3333333333333299</v>
      </c>
      <c r="AC108" s="259">
        <v>3</v>
      </c>
      <c r="AD108" s="260" t="s">
        <v>440</v>
      </c>
      <c r="AE108" s="259" t="s">
        <v>440</v>
      </c>
      <c r="AF108" s="260" t="s">
        <v>440</v>
      </c>
      <c r="AG108" s="259" t="s">
        <v>440</v>
      </c>
      <c r="AH108" s="260" t="s">
        <v>440</v>
      </c>
      <c r="AI108" s="259" t="s">
        <v>440</v>
      </c>
      <c r="AJ108" s="260" t="s">
        <v>440</v>
      </c>
      <c r="AK108" s="261" t="s">
        <v>440</v>
      </c>
      <c r="AL108" s="300"/>
      <c r="AM108" s="300"/>
      <c r="AN108" s="516" t="s">
        <v>647</v>
      </c>
    </row>
    <row r="109" spans="1:43" ht="30.6" thickBot="1">
      <c r="A109" s="606" t="s">
        <v>70</v>
      </c>
      <c r="B109" s="548" t="s">
        <v>648</v>
      </c>
      <c r="C109" s="539"/>
      <c r="D109" s="549">
        <v>4</v>
      </c>
      <c r="E109" s="550"/>
      <c r="F109" s="551"/>
      <c r="G109" s="551"/>
      <c r="H109" s="552"/>
      <c r="I109" s="550"/>
      <c r="J109" s="551"/>
      <c r="K109" s="551"/>
      <c r="L109" s="552"/>
      <c r="M109" s="550"/>
      <c r="N109" s="551"/>
      <c r="O109" s="551"/>
      <c r="P109" s="551"/>
      <c r="Q109" s="551"/>
      <c r="R109" s="551"/>
      <c r="S109" s="551"/>
      <c r="T109" s="551"/>
      <c r="U109" s="551"/>
      <c r="V109" s="552"/>
      <c r="W109" s="553"/>
      <c r="X109" s="552"/>
      <c r="Y109" s="554"/>
      <c r="Z109" s="541"/>
      <c r="AA109" s="543"/>
      <c r="AB109" s="544"/>
      <c r="AC109" s="543"/>
      <c r="AD109" s="544"/>
      <c r="AE109" s="543"/>
      <c r="AF109" s="544"/>
      <c r="AG109" s="543"/>
      <c r="AH109" s="544"/>
      <c r="AI109" s="543"/>
      <c r="AJ109" s="544"/>
      <c r="AK109" s="545"/>
      <c r="AL109" s="555"/>
      <c r="AM109" s="555"/>
      <c r="AN109" s="516" t="s">
        <v>440</v>
      </c>
    </row>
    <row r="110" spans="1:43" ht="45.6" thickBot="1">
      <c r="A110" s="606" t="s">
        <v>70</v>
      </c>
      <c r="B110" s="548" t="s">
        <v>649</v>
      </c>
      <c r="C110" s="539"/>
      <c r="D110" s="549">
        <v>4</v>
      </c>
      <c r="E110" s="556"/>
      <c r="F110" s="557"/>
      <c r="G110" s="557"/>
      <c r="H110" s="546"/>
      <c r="I110" s="556"/>
      <c r="J110" s="557"/>
      <c r="K110" s="557"/>
      <c r="L110" s="546"/>
      <c r="M110" s="556"/>
      <c r="N110" s="557"/>
      <c r="O110" s="557"/>
      <c r="P110" s="557"/>
      <c r="Q110" s="557"/>
      <c r="R110" s="557"/>
      <c r="S110" s="557"/>
      <c r="T110" s="557"/>
      <c r="U110" s="557"/>
      <c r="V110" s="546"/>
      <c r="W110" s="541"/>
      <c r="X110" s="543"/>
      <c r="Y110" s="558"/>
      <c r="Z110" s="541"/>
      <c r="AA110" s="543"/>
      <c r="AB110" s="544"/>
      <c r="AC110" s="543"/>
      <c r="AD110" s="544"/>
      <c r="AE110" s="543"/>
      <c r="AF110" s="544"/>
      <c r="AG110" s="543"/>
      <c r="AH110" s="544"/>
      <c r="AI110" s="543"/>
      <c r="AJ110" s="544"/>
      <c r="AK110" s="545"/>
      <c r="AL110" s="555"/>
      <c r="AM110" s="555"/>
      <c r="AN110" s="516" t="s">
        <v>440</v>
      </c>
    </row>
    <row r="111" spans="1:43" ht="45.6" thickBot="1">
      <c r="A111" s="606" t="s">
        <v>70</v>
      </c>
      <c r="B111" s="256" t="s">
        <v>650</v>
      </c>
      <c r="C111" s="270"/>
      <c r="D111" s="334">
        <v>3</v>
      </c>
      <c r="E111" s="476">
        <v>3.2926829268292677</v>
      </c>
      <c r="F111" s="477">
        <v>3.2926829268292677</v>
      </c>
      <c r="G111" s="276"/>
      <c r="H111" s="277"/>
      <c r="I111" s="476">
        <v>0.89889880514758103</v>
      </c>
      <c r="J111" s="477">
        <v>0.89889880514758103</v>
      </c>
      <c r="K111" s="276"/>
      <c r="L111" s="277"/>
      <c r="M111" s="275"/>
      <c r="N111" s="276"/>
      <c r="O111" s="276"/>
      <c r="P111" s="276"/>
      <c r="Q111" s="276"/>
      <c r="R111" s="276"/>
      <c r="S111" s="276"/>
      <c r="T111" s="276"/>
      <c r="U111" s="276"/>
      <c r="V111" s="277"/>
      <c r="W111" s="278"/>
      <c r="X111" s="277"/>
      <c r="Y111" s="312"/>
      <c r="Z111" s="251">
        <v>3.2727272727272698</v>
      </c>
      <c r="AA111" s="244">
        <v>3.1875</v>
      </c>
      <c r="AB111" s="242">
        <v>4</v>
      </c>
      <c r="AC111" s="244">
        <v>3</v>
      </c>
      <c r="AD111" s="242" t="s">
        <v>440</v>
      </c>
      <c r="AE111" s="244" t="s">
        <v>440</v>
      </c>
      <c r="AF111" s="242" t="s">
        <v>440</v>
      </c>
      <c r="AG111" s="244" t="s">
        <v>440</v>
      </c>
      <c r="AH111" s="242" t="s">
        <v>440</v>
      </c>
      <c r="AI111" s="244" t="s">
        <v>440</v>
      </c>
      <c r="AJ111" s="242" t="s">
        <v>440</v>
      </c>
      <c r="AK111" s="268" t="s">
        <v>440</v>
      </c>
      <c r="AL111" s="300"/>
      <c r="AM111" s="300"/>
      <c r="AN111" s="516" t="s">
        <v>651</v>
      </c>
    </row>
    <row r="112" spans="1:43" ht="60.6" thickBot="1">
      <c r="A112" s="606" t="s">
        <v>70</v>
      </c>
      <c r="B112" s="548" t="s">
        <v>652</v>
      </c>
      <c r="C112" s="559"/>
      <c r="D112" s="560">
        <v>4</v>
      </c>
      <c r="E112" s="550"/>
      <c r="F112" s="551"/>
      <c r="G112" s="551"/>
      <c r="H112" s="552"/>
      <c r="I112" s="550"/>
      <c r="J112" s="551"/>
      <c r="K112" s="551"/>
      <c r="L112" s="552"/>
      <c r="M112" s="550"/>
      <c r="N112" s="551"/>
      <c r="O112" s="551"/>
      <c r="P112" s="551"/>
      <c r="Q112" s="551"/>
      <c r="R112" s="551"/>
      <c r="S112" s="551"/>
      <c r="T112" s="551"/>
      <c r="U112" s="551"/>
      <c r="V112" s="552"/>
      <c r="W112" s="553"/>
      <c r="X112" s="552"/>
      <c r="Y112" s="554"/>
      <c r="Z112" s="541"/>
      <c r="AA112" s="543"/>
      <c r="AB112" s="544"/>
      <c r="AC112" s="543"/>
      <c r="AD112" s="544"/>
      <c r="AE112" s="543"/>
      <c r="AF112" s="544"/>
      <c r="AG112" s="543"/>
      <c r="AH112" s="544"/>
      <c r="AI112" s="543"/>
      <c r="AJ112" s="544"/>
      <c r="AK112" s="545"/>
      <c r="AL112" s="550"/>
      <c r="AM112" s="552"/>
      <c r="AN112" s="516" t="s">
        <v>440</v>
      </c>
    </row>
    <row r="113" spans="1:44" ht="60.6" thickBot="1">
      <c r="A113" s="606" t="s">
        <v>70</v>
      </c>
      <c r="B113" s="548" t="s">
        <v>653</v>
      </c>
      <c r="C113" s="559"/>
      <c r="D113" s="560">
        <v>4</v>
      </c>
      <c r="E113" s="544"/>
      <c r="F113" s="542"/>
      <c r="G113" s="542"/>
      <c r="H113" s="543"/>
      <c r="I113" s="544"/>
      <c r="J113" s="542"/>
      <c r="K113" s="542"/>
      <c r="L113" s="543"/>
      <c r="M113" s="544"/>
      <c r="N113" s="542"/>
      <c r="O113" s="542"/>
      <c r="P113" s="542"/>
      <c r="Q113" s="542"/>
      <c r="R113" s="542"/>
      <c r="S113" s="542"/>
      <c r="T113" s="542"/>
      <c r="U113" s="542"/>
      <c r="V113" s="543"/>
      <c r="W113" s="541"/>
      <c r="X113" s="543"/>
      <c r="Y113" s="558"/>
      <c r="Z113" s="541"/>
      <c r="AA113" s="543"/>
      <c r="AB113" s="544"/>
      <c r="AC113" s="543"/>
      <c r="AD113" s="544"/>
      <c r="AE113" s="543"/>
      <c r="AF113" s="544"/>
      <c r="AG113" s="543"/>
      <c r="AH113" s="544"/>
      <c r="AI113" s="543"/>
      <c r="AJ113" s="544"/>
      <c r="AK113" s="545"/>
      <c r="AL113" s="561"/>
      <c r="AM113" s="562"/>
      <c r="AN113" s="516" t="s">
        <v>440</v>
      </c>
    </row>
    <row r="114" spans="1:44" ht="21.6" thickBot="1">
      <c r="A114" s="628" t="s">
        <v>36</v>
      </c>
      <c r="B114" s="629"/>
      <c r="C114" s="403"/>
      <c r="D114" s="404"/>
      <c r="E114" s="397"/>
      <c r="F114" s="398"/>
      <c r="G114" s="398"/>
      <c r="H114" s="399"/>
      <c r="I114" s="397"/>
      <c r="J114" s="398"/>
      <c r="K114" s="398"/>
      <c r="L114" s="399"/>
      <c r="M114" s="397"/>
      <c r="N114" s="398"/>
      <c r="O114" s="398"/>
      <c r="P114" s="398"/>
      <c r="Q114" s="398"/>
      <c r="R114" s="398"/>
      <c r="S114" s="398"/>
      <c r="T114" s="398"/>
      <c r="U114" s="398"/>
      <c r="V114" s="399"/>
      <c r="W114" s="400"/>
      <c r="X114" s="399"/>
      <c r="Y114" s="401"/>
      <c r="Z114" s="400"/>
      <c r="AA114" s="399"/>
      <c r="AB114" s="397"/>
      <c r="AC114" s="399"/>
      <c r="AD114" s="397"/>
      <c r="AE114" s="399"/>
      <c r="AF114" s="397"/>
      <c r="AG114" s="399"/>
      <c r="AH114" s="397"/>
      <c r="AI114" s="399"/>
      <c r="AJ114" s="397"/>
      <c r="AK114" s="402"/>
      <c r="AL114" s="397"/>
      <c r="AM114" s="399"/>
      <c r="AN114" s="516" t="s">
        <v>440</v>
      </c>
    </row>
    <row r="115" spans="1:44" s="311" customFormat="1" ht="45.6" thickBot="1">
      <c r="A115" s="606" t="s">
        <v>69</v>
      </c>
      <c r="B115" s="435" t="s">
        <v>654</v>
      </c>
      <c r="C115" s="440"/>
      <c r="D115" s="441">
        <v>4</v>
      </c>
      <c r="E115" s="438">
        <f>AVERAGE(E116:E117)</f>
        <v>3.5257309941520463</v>
      </c>
      <c r="F115" s="438">
        <f>AVERAGE(F116:F117)</f>
        <v>3.5257309941520463</v>
      </c>
      <c r="G115" s="267"/>
      <c r="H115" s="266"/>
      <c r="I115" s="438">
        <f>AVERAGE(I116:I117)</f>
        <v>1.0808106010451997</v>
      </c>
      <c r="J115" s="438">
        <f>AVERAGE(J116:J117)</f>
        <v>1.0808106010451997</v>
      </c>
      <c r="K115" s="267"/>
      <c r="L115" s="266"/>
      <c r="M115" s="275"/>
      <c r="N115" s="276"/>
      <c r="O115" s="276"/>
      <c r="P115" s="276"/>
      <c r="Q115" s="276"/>
      <c r="R115" s="276"/>
      <c r="S115" s="276"/>
      <c r="T115" s="276"/>
      <c r="U115" s="276"/>
      <c r="V115" s="277"/>
      <c r="W115" s="278"/>
      <c r="X115" s="277"/>
      <c r="Y115" s="312"/>
      <c r="Z115" s="438">
        <f t="shared" ref="Z115:AK115" si="34">AVERAGE(Z116:Z117)</f>
        <v>3.10167464114833</v>
      </c>
      <c r="AA115" s="438">
        <f t="shared" si="34"/>
        <v>2.8730158730158752</v>
      </c>
      <c r="AB115" s="438">
        <f t="shared" si="34"/>
        <v>2.75</v>
      </c>
      <c r="AC115" s="438" t="e">
        <f t="shared" si="34"/>
        <v>#DIV/0!</v>
      </c>
      <c r="AD115" s="438" t="e">
        <f t="shared" si="34"/>
        <v>#DIV/0!</v>
      </c>
      <c r="AE115" s="438" t="e">
        <f t="shared" si="34"/>
        <v>#DIV/0!</v>
      </c>
      <c r="AF115" s="438" t="e">
        <f t="shared" si="34"/>
        <v>#DIV/0!</v>
      </c>
      <c r="AG115" s="438" t="e">
        <f t="shared" si="34"/>
        <v>#DIV/0!</v>
      </c>
      <c r="AH115" s="438" t="e">
        <f t="shared" si="34"/>
        <v>#DIV/0!</v>
      </c>
      <c r="AI115" s="438" t="e">
        <f t="shared" si="34"/>
        <v>#DIV/0!</v>
      </c>
      <c r="AJ115" s="438" t="e">
        <f t="shared" si="34"/>
        <v>#DIV/0!</v>
      </c>
      <c r="AK115" s="439" t="e">
        <f t="shared" si="34"/>
        <v>#DIV/0!</v>
      </c>
      <c r="AL115" s="300"/>
      <c r="AM115" s="300"/>
      <c r="AN115" s="519" t="s">
        <v>440</v>
      </c>
      <c r="AO115" s="520"/>
      <c r="AP115" s="520"/>
      <c r="AQ115" s="520"/>
    </row>
    <row r="116" spans="1:44" ht="30.6" thickBot="1">
      <c r="A116" s="606" t="s">
        <v>70</v>
      </c>
      <c r="B116" s="256" t="s">
        <v>655</v>
      </c>
      <c r="C116" s="274" t="s">
        <v>656</v>
      </c>
      <c r="D116" s="335">
        <v>4</v>
      </c>
      <c r="E116" s="476">
        <v>3.5777777777777766</v>
      </c>
      <c r="F116" s="477">
        <v>3.5777777777777766</v>
      </c>
      <c r="G116" s="267"/>
      <c r="H116" s="266"/>
      <c r="I116" s="476">
        <v>0.96278652241341778</v>
      </c>
      <c r="J116" s="477">
        <v>0.96278652241341778</v>
      </c>
      <c r="K116" s="267"/>
      <c r="L116" s="266"/>
      <c r="M116" s="275"/>
      <c r="N116" s="276"/>
      <c r="O116" s="276"/>
      <c r="P116" s="276"/>
      <c r="Q116" s="276"/>
      <c r="R116" s="276"/>
      <c r="S116" s="276"/>
      <c r="T116" s="276"/>
      <c r="U116" s="276"/>
      <c r="V116" s="277"/>
      <c r="W116" s="278"/>
      <c r="X116" s="277"/>
      <c r="Y116" s="312"/>
      <c r="Z116" s="263">
        <v>3.0454545454545499</v>
      </c>
      <c r="AA116" s="252">
        <v>2.8888888888888902</v>
      </c>
      <c r="AB116" s="264">
        <v>2.5</v>
      </c>
      <c r="AC116" s="252" t="s">
        <v>440</v>
      </c>
      <c r="AD116" s="264" t="s">
        <v>440</v>
      </c>
      <c r="AE116" s="252" t="s">
        <v>440</v>
      </c>
      <c r="AF116" s="264" t="s">
        <v>440</v>
      </c>
      <c r="AG116" s="252" t="s">
        <v>440</v>
      </c>
      <c r="AH116" s="264" t="s">
        <v>440</v>
      </c>
      <c r="AI116" s="252" t="s">
        <v>440</v>
      </c>
      <c r="AJ116" s="264" t="s">
        <v>440</v>
      </c>
      <c r="AK116" s="253" t="s">
        <v>440</v>
      </c>
      <c r="AL116" s="300"/>
      <c r="AM116" s="300"/>
      <c r="AN116" s="516" t="s">
        <v>657</v>
      </c>
    </row>
    <row r="117" spans="1:44" ht="60.6" thickBot="1">
      <c r="A117" s="606" t="s">
        <v>70</v>
      </c>
      <c r="B117" s="256" t="s">
        <v>658</v>
      </c>
      <c r="C117" s="274" t="s">
        <v>659</v>
      </c>
      <c r="D117" s="356"/>
      <c r="E117" s="487">
        <v>3.4736842105263155</v>
      </c>
      <c r="F117" s="488">
        <v>3.4736842105263155</v>
      </c>
      <c r="G117" s="313"/>
      <c r="H117" s="314"/>
      <c r="I117" s="487">
        <v>1.1988346796769815</v>
      </c>
      <c r="J117" s="488">
        <v>1.1988346796769815</v>
      </c>
      <c r="K117" s="313"/>
      <c r="L117" s="314"/>
      <c r="M117" s="315"/>
      <c r="N117" s="316"/>
      <c r="O117" s="316"/>
      <c r="P117" s="316"/>
      <c r="Q117" s="316"/>
      <c r="R117" s="316"/>
      <c r="S117" s="316"/>
      <c r="T117" s="316"/>
      <c r="U117" s="316"/>
      <c r="V117" s="317"/>
      <c r="W117" s="318"/>
      <c r="X117" s="317"/>
      <c r="Y117" s="303"/>
      <c r="Z117" s="319">
        <v>3.1578947368421102</v>
      </c>
      <c r="AA117" s="320">
        <v>2.8571428571428599</v>
      </c>
      <c r="AB117" s="321">
        <v>3</v>
      </c>
      <c r="AC117" s="320" t="s">
        <v>440</v>
      </c>
      <c r="AD117" s="321" t="s">
        <v>440</v>
      </c>
      <c r="AE117" s="320" t="s">
        <v>440</v>
      </c>
      <c r="AF117" s="321" t="s">
        <v>440</v>
      </c>
      <c r="AG117" s="320" t="s">
        <v>440</v>
      </c>
      <c r="AH117" s="321" t="s">
        <v>440</v>
      </c>
      <c r="AI117" s="320" t="s">
        <v>440</v>
      </c>
      <c r="AJ117" s="321" t="s">
        <v>440</v>
      </c>
      <c r="AK117" s="322" t="s">
        <v>440</v>
      </c>
      <c r="AL117" s="300"/>
      <c r="AM117" s="300"/>
      <c r="AN117" s="516" t="s">
        <v>660</v>
      </c>
    </row>
    <row r="118" spans="1:44" s="324" customFormat="1" ht="36.75" customHeight="1">
      <c r="A118" s="607"/>
      <c r="B118" s="323"/>
      <c r="C118" s="232"/>
      <c r="D118" s="232"/>
      <c r="AN118" s="516"/>
      <c r="AO118" s="521"/>
      <c r="AP118" s="521"/>
      <c r="AQ118" s="521"/>
    </row>
    <row r="119" spans="1:44" s="324" customFormat="1" ht="36.75" customHeight="1">
      <c r="A119" s="607"/>
      <c r="C119" s="232"/>
      <c r="D119" s="232"/>
      <c r="L119" s="325"/>
      <c r="M119" s="325"/>
      <c r="N119" s="325"/>
      <c r="O119" s="325"/>
      <c r="P119" s="325"/>
      <c r="Q119" s="325"/>
      <c r="R119" s="325"/>
      <c r="S119" s="326"/>
      <c r="T119" s="325"/>
      <c r="U119" s="325"/>
      <c r="AN119" s="516"/>
      <c r="AO119" s="521"/>
      <c r="AP119" s="521"/>
      <c r="AQ119" s="521"/>
    </row>
    <row r="120" spans="1:44" s="324" customFormat="1" ht="36.75" customHeight="1">
      <c r="A120" s="607"/>
      <c r="B120" s="323"/>
      <c r="C120" s="232"/>
      <c r="D120" s="232"/>
      <c r="L120" s="627"/>
      <c r="M120" s="627"/>
      <c r="N120" s="627"/>
      <c r="O120" s="627"/>
      <c r="P120" s="627"/>
      <c r="Q120" s="627"/>
      <c r="R120" s="627"/>
      <c r="S120" s="627"/>
      <c r="T120" s="627"/>
      <c r="U120" s="627"/>
      <c r="V120" s="627"/>
      <c r="W120" s="627"/>
      <c r="X120" s="627"/>
      <c r="Y120" s="327"/>
      <c r="Z120" s="327"/>
      <c r="AA120" s="327"/>
      <c r="AB120" s="327"/>
      <c r="AC120" s="327"/>
      <c r="AD120" s="327"/>
      <c r="AE120" s="327"/>
      <c r="AF120" s="327"/>
      <c r="AG120" s="327"/>
      <c r="AH120" s="327"/>
      <c r="AI120" s="327"/>
      <c r="AJ120" s="327"/>
      <c r="AK120" s="327"/>
      <c r="AL120" s="327"/>
      <c r="AM120" s="327"/>
      <c r="AN120" s="627"/>
      <c r="AO120" s="627"/>
      <c r="AP120" s="627"/>
      <c r="AQ120" s="627"/>
      <c r="AR120" s="627"/>
    </row>
    <row r="121" spans="1:44" s="324" customFormat="1" ht="36.75" customHeight="1">
      <c r="A121" s="607"/>
      <c r="B121" s="323"/>
      <c r="C121" s="232"/>
      <c r="D121" s="232"/>
      <c r="L121" s="608"/>
      <c r="M121" s="608"/>
      <c r="N121" s="608"/>
      <c r="O121" s="608"/>
      <c r="P121" s="608"/>
      <c r="Q121" s="608"/>
      <c r="R121" s="608"/>
      <c r="S121" s="608"/>
      <c r="T121" s="608"/>
      <c r="U121" s="608"/>
      <c r="V121" s="608"/>
      <c r="W121" s="608"/>
      <c r="X121" s="608"/>
      <c r="Y121" s="328"/>
      <c r="Z121" s="328"/>
      <c r="AA121" s="328"/>
      <c r="AB121" s="328"/>
      <c r="AC121" s="328"/>
      <c r="AD121" s="328"/>
      <c r="AE121" s="328"/>
      <c r="AF121" s="328"/>
      <c r="AG121" s="328"/>
      <c r="AH121" s="328"/>
      <c r="AI121" s="328"/>
      <c r="AJ121" s="328"/>
      <c r="AK121" s="328"/>
      <c r="AL121" s="328"/>
      <c r="AM121" s="328"/>
      <c r="AN121" s="608"/>
      <c r="AO121" s="608"/>
      <c r="AP121" s="608"/>
      <c r="AQ121" s="608"/>
      <c r="AR121" s="608"/>
    </row>
    <row r="122" spans="1:44" s="324" customFormat="1" ht="36.75" customHeight="1">
      <c r="A122" s="607"/>
      <c r="B122" s="323"/>
      <c r="C122" s="232"/>
      <c r="D122" s="232"/>
      <c r="L122" s="329"/>
      <c r="M122" s="329"/>
      <c r="N122" s="329"/>
      <c r="O122" s="329"/>
      <c r="P122" s="329"/>
      <c r="Q122" s="329"/>
      <c r="R122" s="329"/>
      <c r="S122" s="327"/>
      <c r="T122" s="327"/>
      <c r="U122" s="327"/>
      <c r="V122" s="327"/>
      <c r="W122" s="327"/>
      <c r="X122" s="327"/>
      <c r="Y122" s="327"/>
      <c r="Z122" s="327"/>
      <c r="AA122" s="327"/>
      <c r="AB122" s="327"/>
      <c r="AC122" s="327"/>
      <c r="AD122" s="327"/>
      <c r="AE122" s="327"/>
      <c r="AF122" s="327"/>
      <c r="AG122" s="327"/>
      <c r="AH122" s="327"/>
      <c r="AI122" s="327"/>
      <c r="AJ122" s="327"/>
      <c r="AK122" s="327"/>
      <c r="AL122" s="327"/>
      <c r="AM122" s="327"/>
      <c r="AN122" s="522"/>
      <c r="AO122" s="522"/>
      <c r="AP122" s="522"/>
      <c r="AQ122" s="522"/>
      <c r="AR122" s="327"/>
    </row>
    <row r="123" spans="1:44" s="324" customFormat="1" ht="36.75" customHeight="1">
      <c r="A123" s="607"/>
      <c r="B123" s="323"/>
      <c r="C123" s="232"/>
      <c r="D123" s="232"/>
      <c r="K123" s="330"/>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523"/>
      <c r="AO123" s="524"/>
      <c r="AP123" s="524"/>
      <c r="AQ123" s="524"/>
      <c r="AR123" s="331"/>
    </row>
    <row r="124" spans="1:44" s="324" customFormat="1" ht="36.75" customHeight="1">
      <c r="A124" s="607"/>
      <c r="B124" s="323"/>
      <c r="C124" s="232"/>
      <c r="D124" s="232"/>
      <c r="L124" s="332"/>
      <c r="M124" s="332"/>
      <c r="N124" s="332"/>
      <c r="O124" s="332"/>
      <c r="P124" s="332"/>
      <c r="Q124" s="332"/>
      <c r="R124" s="332"/>
      <c r="AN124" s="516"/>
      <c r="AO124" s="521"/>
      <c r="AP124" s="521"/>
      <c r="AQ124" s="521"/>
    </row>
    <row r="125" spans="1:44" s="324" customFormat="1" ht="36.75" customHeight="1">
      <c r="A125" s="607"/>
      <c r="B125" s="323"/>
      <c r="C125" s="232"/>
      <c r="D125" s="232"/>
      <c r="L125" s="332"/>
      <c r="M125" s="332"/>
      <c r="N125" s="332"/>
      <c r="O125" s="332"/>
      <c r="P125" s="332"/>
      <c r="Q125" s="332"/>
      <c r="R125" s="332"/>
      <c r="AN125" s="516"/>
      <c r="AO125" s="521"/>
      <c r="AP125" s="521"/>
      <c r="AQ125" s="521"/>
    </row>
    <row r="126" spans="1:44" s="324" customFormat="1">
      <c r="A126" s="607"/>
      <c r="B126" s="323"/>
      <c r="C126" s="232"/>
      <c r="D126" s="232"/>
      <c r="L126" s="332"/>
      <c r="M126" s="332"/>
      <c r="N126" s="332"/>
      <c r="O126" s="332"/>
      <c r="P126" s="332"/>
      <c r="Q126" s="332"/>
      <c r="R126" s="332"/>
      <c r="AN126" s="516"/>
      <c r="AO126" s="521"/>
      <c r="AP126" s="521"/>
      <c r="AQ126" s="521"/>
    </row>
    <row r="127" spans="1:44" s="324" customFormat="1">
      <c r="A127" s="607"/>
      <c r="B127" s="323"/>
      <c r="C127" s="232"/>
      <c r="D127" s="232"/>
      <c r="L127" s="332"/>
      <c r="M127" s="332"/>
      <c r="N127" s="332"/>
      <c r="O127" s="332"/>
      <c r="P127" s="332"/>
      <c r="Q127" s="332"/>
      <c r="R127" s="332"/>
      <c r="AN127" s="516"/>
      <c r="AO127" s="521"/>
      <c r="AP127" s="521"/>
      <c r="AQ127" s="521"/>
    </row>
    <row r="128" spans="1:44" s="324" customFormat="1">
      <c r="A128" s="607"/>
      <c r="B128" s="323"/>
      <c r="C128" s="232"/>
      <c r="D128" s="232"/>
      <c r="L128" s="332"/>
      <c r="M128" s="332"/>
      <c r="N128" s="332"/>
      <c r="O128" s="332"/>
      <c r="P128" s="332"/>
      <c r="Q128" s="332"/>
      <c r="R128" s="332"/>
      <c r="AN128" s="516"/>
      <c r="AO128" s="521"/>
      <c r="AP128" s="521"/>
      <c r="AQ128" s="521"/>
    </row>
    <row r="129" spans="1:43" s="324" customFormat="1">
      <c r="A129" s="607"/>
      <c r="B129" s="323"/>
      <c r="C129" s="232"/>
      <c r="D129" s="232"/>
      <c r="L129" s="332"/>
      <c r="M129" s="332"/>
      <c r="N129" s="332"/>
      <c r="O129" s="332"/>
      <c r="P129" s="332"/>
      <c r="Q129" s="332"/>
      <c r="R129" s="332"/>
      <c r="AN129" s="516"/>
      <c r="AO129" s="521"/>
      <c r="AP129" s="521"/>
      <c r="AQ129" s="521"/>
    </row>
    <row r="130" spans="1:43" s="324" customFormat="1">
      <c r="A130" s="607"/>
      <c r="B130" s="323"/>
      <c r="C130" s="232"/>
      <c r="D130" s="232"/>
      <c r="L130" s="332"/>
      <c r="M130" s="332"/>
      <c r="N130" s="332"/>
      <c r="O130" s="332"/>
      <c r="P130" s="332"/>
      <c r="Q130" s="332"/>
      <c r="R130" s="332"/>
      <c r="AN130" s="516"/>
      <c r="AO130" s="521"/>
      <c r="AP130" s="521"/>
      <c r="AQ130" s="521"/>
    </row>
    <row r="131" spans="1:43" s="324" customFormat="1">
      <c r="A131" s="607"/>
      <c r="B131" s="323"/>
      <c r="C131" s="232"/>
      <c r="D131" s="232"/>
      <c r="L131" s="332"/>
      <c r="M131" s="332"/>
      <c r="N131" s="332"/>
      <c r="O131" s="332"/>
      <c r="P131" s="332"/>
      <c r="Q131" s="332"/>
      <c r="R131" s="332"/>
      <c r="AN131" s="516"/>
      <c r="AO131" s="521"/>
      <c r="AP131" s="521"/>
      <c r="AQ131" s="521"/>
    </row>
    <row r="132" spans="1:43" s="324" customFormat="1">
      <c r="A132" s="607"/>
      <c r="B132" s="323"/>
      <c r="C132" s="232"/>
      <c r="D132" s="232"/>
      <c r="L132" s="332"/>
      <c r="M132" s="332"/>
      <c r="N132" s="332"/>
      <c r="O132" s="332"/>
      <c r="P132" s="332"/>
      <c r="Q132" s="332"/>
      <c r="R132" s="332"/>
      <c r="AN132" s="516"/>
      <c r="AO132" s="521"/>
      <c r="AP132" s="521"/>
      <c r="AQ132" s="521"/>
    </row>
    <row r="133" spans="1:43" s="324" customFormat="1">
      <c r="A133" s="607"/>
      <c r="B133" s="323"/>
      <c r="C133" s="232"/>
      <c r="D133" s="232"/>
      <c r="L133" s="332"/>
      <c r="M133" s="332"/>
      <c r="N133" s="332"/>
      <c r="O133" s="332"/>
      <c r="P133" s="332"/>
      <c r="Q133" s="332"/>
      <c r="R133" s="332"/>
      <c r="AN133" s="516"/>
      <c r="AO133" s="521"/>
      <c r="AP133" s="521"/>
      <c r="AQ133" s="521"/>
    </row>
    <row r="134" spans="1:43" s="324" customFormat="1">
      <c r="A134" s="607"/>
      <c r="B134" s="323"/>
      <c r="C134" s="232"/>
      <c r="D134" s="232"/>
      <c r="L134" s="332"/>
      <c r="M134" s="332"/>
      <c r="N134" s="332"/>
      <c r="O134" s="332"/>
      <c r="P134" s="332"/>
      <c r="Q134" s="332"/>
      <c r="R134" s="332"/>
      <c r="AN134" s="516"/>
      <c r="AO134" s="521"/>
      <c r="AP134" s="521"/>
      <c r="AQ134" s="521"/>
    </row>
    <row r="135" spans="1:43" s="324" customFormat="1">
      <c r="A135" s="607"/>
      <c r="B135" s="323"/>
      <c r="C135" s="232"/>
      <c r="D135" s="232"/>
      <c r="L135" s="332"/>
      <c r="M135" s="332"/>
      <c r="N135" s="332"/>
      <c r="O135" s="332"/>
      <c r="P135" s="332"/>
      <c r="Q135" s="332"/>
      <c r="R135" s="332"/>
      <c r="AN135" s="516"/>
      <c r="AO135" s="521"/>
      <c r="AP135" s="521"/>
      <c r="AQ135" s="521"/>
    </row>
    <row r="136" spans="1:43" s="324" customFormat="1">
      <c r="A136" s="607"/>
      <c r="B136" s="323"/>
      <c r="C136" s="232"/>
      <c r="D136" s="232"/>
      <c r="L136" s="332"/>
      <c r="M136" s="332"/>
      <c r="N136" s="332"/>
      <c r="O136" s="332"/>
      <c r="P136" s="332"/>
      <c r="Q136" s="332"/>
      <c r="R136" s="332"/>
      <c r="AN136" s="516"/>
      <c r="AO136" s="521"/>
      <c r="AP136" s="521"/>
      <c r="AQ136" s="521"/>
    </row>
    <row r="137" spans="1:43" s="324" customFormat="1">
      <c r="A137" s="607"/>
      <c r="B137" s="323"/>
      <c r="C137" s="232"/>
      <c r="D137" s="232"/>
      <c r="L137" s="332"/>
      <c r="M137" s="332"/>
      <c r="N137" s="332"/>
      <c r="O137" s="332"/>
      <c r="P137" s="332"/>
      <c r="Q137" s="332"/>
      <c r="R137" s="332"/>
      <c r="AN137" s="516"/>
      <c r="AO137" s="521"/>
      <c r="AP137" s="521"/>
      <c r="AQ137" s="521"/>
    </row>
    <row r="138" spans="1:43" s="324" customFormat="1">
      <c r="A138" s="607"/>
      <c r="B138" s="323"/>
      <c r="C138" s="232"/>
      <c r="D138" s="232"/>
      <c r="L138" s="332"/>
      <c r="M138" s="332"/>
      <c r="N138" s="332"/>
      <c r="O138" s="332"/>
      <c r="P138" s="332"/>
      <c r="Q138" s="332"/>
      <c r="R138" s="332"/>
      <c r="AN138" s="516"/>
      <c r="AO138" s="521"/>
      <c r="AP138" s="521"/>
      <c r="AQ138" s="521"/>
    </row>
    <row r="139" spans="1:43" s="324" customFormat="1">
      <c r="A139" s="607"/>
      <c r="B139" s="323"/>
      <c r="C139" s="232"/>
      <c r="D139" s="232"/>
      <c r="L139" s="332"/>
      <c r="M139" s="332"/>
      <c r="N139" s="332"/>
      <c r="O139" s="332"/>
      <c r="P139" s="332"/>
      <c r="Q139" s="332"/>
      <c r="R139" s="332"/>
      <c r="AN139" s="516"/>
      <c r="AO139" s="521"/>
      <c r="AP139" s="521"/>
      <c r="AQ139" s="521"/>
    </row>
    <row r="140" spans="1:43" s="324" customFormat="1">
      <c r="A140" s="607"/>
      <c r="B140" s="323"/>
      <c r="C140" s="232"/>
      <c r="D140" s="232"/>
      <c r="L140" s="332"/>
      <c r="M140" s="332"/>
      <c r="N140" s="332"/>
      <c r="O140" s="332"/>
      <c r="P140" s="332"/>
      <c r="Q140" s="332"/>
      <c r="R140" s="332"/>
      <c r="AN140" s="516"/>
      <c r="AO140" s="521"/>
      <c r="AP140" s="521"/>
      <c r="AQ140" s="521"/>
    </row>
    <row r="141" spans="1:43" s="324" customFormat="1">
      <c r="A141" s="607"/>
      <c r="B141" s="323"/>
      <c r="C141" s="232"/>
      <c r="D141" s="232"/>
      <c r="L141" s="332"/>
      <c r="M141" s="332"/>
      <c r="N141" s="332"/>
      <c r="O141" s="332"/>
      <c r="P141" s="332"/>
      <c r="Q141" s="332"/>
      <c r="R141" s="332"/>
      <c r="AN141" s="516"/>
      <c r="AO141" s="521"/>
      <c r="AP141" s="521"/>
      <c r="AQ141" s="521"/>
    </row>
    <row r="142" spans="1:43" s="324" customFormat="1">
      <c r="A142" s="607"/>
      <c r="B142" s="323"/>
      <c r="C142" s="232"/>
      <c r="D142" s="232"/>
      <c r="L142" s="332"/>
      <c r="M142" s="332"/>
      <c r="N142" s="332"/>
      <c r="O142" s="332"/>
      <c r="P142" s="332"/>
      <c r="Q142" s="332"/>
      <c r="R142" s="332"/>
      <c r="AN142" s="516"/>
      <c r="AO142" s="521"/>
      <c r="AP142" s="521"/>
      <c r="AQ142" s="521"/>
    </row>
    <row r="143" spans="1:43" s="324" customFormat="1">
      <c r="A143" s="607"/>
      <c r="B143" s="323"/>
      <c r="C143" s="232"/>
      <c r="D143" s="232"/>
      <c r="L143" s="332"/>
      <c r="M143" s="332"/>
      <c r="N143" s="332"/>
      <c r="O143" s="332"/>
      <c r="P143" s="332"/>
      <c r="Q143" s="332"/>
      <c r="R143" s="332"/>
      <c r="AN143" s="516"/>
      <c r="AO143" s="521"/>
      <c r="AP143" s="521"/>
      <c r="AQ143" s="521"/>
    </row>
    <row r="144" spans="1:43" s="324" customFormat="1">
      <c r="A144" s="607"/>
      <c r="B144" s="323"/>
      <c r="C144" s="232"/>
      <c r="D144" s="232"/>
      <c r="L144" s="332"/>
      <c r="M144" s="332"/>
      <c r="N144" s="332"/>
      <c r="O144" s="332"/>
      <c r="P144" s="332"/>
      <c r="Q144" s="332"/>
      <c r="R144" s="332"/>
      <c r="AN144" s="516"/>
      <c r="AO144" s="521"/>
      <c r="AP144" s="521"/>
      <c r="AQ144" s="521"/>
    </row>
    <row r="145" spans="1:43" s="324" customFormat="1">
      <c r="A145" s="607"/>
      <c r="B145" s="323"/>
      <c r="C145" s="232"/>
      <c r="D145" s="232"/>
      <c r="L145" s="332"/>
      <c r="M145" s="332"/>
      <c r="N145" s="332"/>
      <c r="O145" s="332"/>
      <c r="P145" s="332"/>
      <c r="Q145" s="332"/>
      <c r="R145" s="332"/>
      <c r="AN145" s="516"/>
      <c r="AO145" s="521"/>
      <c r="AP145" s="521"/>
      <c r="AQ145" s="521"/>
    </row>
    <row r="146" spans="1:43" s="324" customFormat="1">
      <c r="A146" s="607"/>
      <c r="B146" s="323"/>
      <c r="C146" s="232"/>
      <c r="D146" s="232"/>
      <c r="L146" s="332"/>
      <c r="M146" s="332"/>
      <c r="N146" s="332"/>
      <c r="O146" s="332"/>
      <c r="P146" s="332"/>
      <c r="Q146" s="332"/>
      <c r="R146" s="332"/>
      <c r="AN146" s="516"/>
      <c r="AO146" s="521"/>
      <c r="AP146" s="521"/>
      <c r="AQ146" s="521"/>
    </row>
    <row r="147" spans="1:43" s="324" customFormat="1">
      <c r="A147" s="607"/>
      <c r="B147" s="323"/>
      <c r="C147" s="232"/>
      <c r="D147" s="232"/>
      <c r="L147" s="332"/>
      <c r="M147" s="332"/>
      <c r="N147" s="332"/>
      <c r="O147" s="332"/>
      <c r="P147" s="332"/>
      <c r="Q147" s="332"/>
      <c r="R147" s="332"/>
      <c r="AN147" s="516"/>
      <c r="AO147" s="521"/>
      <c r="AP147" s="521"/>
      <c r="AQ147" s="521"/>
    </row>
    <row r="148" spans="1:43" s="324" customFormat="1">
      <c r="A148" s="607"/>
      <c r="B148" s="323"/>
      <c r="C148" s="232"/>
      <c r="D148" s="232"/>
      <c r="L148" s="332"/>
      <c r="M148" s="332"/>
      <c r="N148" s="332"/>
      <c r="O148" s="332"/>
      <c r="P148" s="332"/>
      <c r="Q148" s="332"/>
      <c r="R148" s="332"/>
      <c r="AN148" s="516"/>
      <c r="AO148" s="521"/>
      <c r="AP148" s="521"/>
      <c r="AQ148" s="521"/>
    </row>
    <row r="149" spans="1:43" s="324" customFormat="1">
      <c r="A149" s="607"/>
      <c r="B149" s="323"/>
      <c r="C149" s="232"/>
      <c r="D149" s="232"/>
      <c r="L149" s="332"/>
      <c r="M149" s="332"/>
      <c r="N149" s="332"/>
      <c r="O149" s="332"/>
      <c r="P149" s="332"/>
      <c r="Q149" s="332"/>
      <c r="R149" s="332"/>
      <c r="AN149" s="516"/>
      <c r="AO149" s="521"/>
      <c r="AP149" s="521"/>
      <c r="AQ149" s="521"/>
    </row>
    <row r="150" spans="1:43" s="324" customFormat="1">
      <c r="A150" s="607"/>
      <c r="B150" s="323"/>
      <c r="C150" s="232"/>
      <c r="D150" s="232"/>
      <c r="L150" s="332"/>
      <c r="M150" s="332"/>
      <c r="N150" s="332"/>
      <c r="O150" s="332"/>
      <c r="P150" s="332"/>
      <c r="Q150" s="332"/>
      <c r="R150" s="332"/>
      <c r="AN150" s="516"/>
      <c r="AO150" s="521"/>
      <c r="AP150" s="521"/>
      <c r="AQ150" s="521"/>
    </row>
    <row r="151" spans="1:43" s="324" customFormat="1">
      <c r="A151" s="607"/>
      <c r="B151" s="323"/>
      <c r="C151" s="232"/>
      <c r="D151" s="232"/>
      <c r="L151" s="332"/>
      <c r="M151" s="332"/>
      <c r="N151" s="332"/>
      <c r="O151" s="332"/>
      <c r="P151" s="332"/>
      <c r="Q151" s="332"/>
      <c r="R151" s="332"/>
      <c r="AN151" s="516"/>
      <c r="AO151" s="521"/>
      <c r="AP151" s="521"/>
      <c r="AQ151" s="521"/>
    </row>
    <row r="152" spans="1:43" s="324" customFormat="1">
      <c r="A152" s="607"/>
      <c r="B152" s="323"/>
      <c r="C152" s="232"/>
      <c r="D152" s="232"/>
      <c r="L152" s="332"/>
      <c r="M152" s="332"/>
      <c r="N152" s="332"/>
      <c r="O152" s="332"/>
      <c r="P152" s="332"/>
      <c r="Q152" s="332"/>
      <c r="R152" s="332"/>
      <c r="AN152" s="516"/>
      <c r="AO152" s="521"/>
      <c r="AP152" s="521"/>
      <c r="AQ152" s="521"/>
    </row>
    <row r="153" spans="1:43" s="324" customFormat="1">
      <c r="A153" s="607"/>
      <c r="B153" s="232"/>
      <c r="C153" s="232"/>
      <c r="D153" s="232"/>
      <c r="E153" s="233"/>
      <c r="F153" s="233"/>
      <c r="G153" s="233"/>
      <c r="H153" s="233"/>
      <c r="L153" s="332"/>
      <c r="M153" s="332"/>
      <c r="N153" s="332"/>
      <c r="O153" s="332"/>
      <c r="P153" s="332"/>
      <c r="Q153" s="332"/>
      <c r="R153" s="332"/>
      <c r="AN153" s="516"/>
      <c r="AO153" s="521"/>
      <c r="AP153" s="521"/>
      <c r="AQ153" s="521"/>
    </row>
    <row r="158" spans="1:43" ht="13.2">
      <c r="B158" s="233"/>
      <c r="L158" s="233"/>
      <c r="M158" s="233"/>
      <c r="N158" s="233"/>
      <c r="O158" s="233"/>
      <c r="P158" s="233"/>
      <c r="Q158" s="233"/>
      <c r="R158" s="233"/>
      <c r="AN158" s="514"/>
    </row>
    <row r="159" spans="1:43" ht="13.2">
      <c r="B159" s="233"/>
      <c r="L159" s="233"/>
      <c r="M159" s="233"/>
      <c r="N159" s="233"/>
      <c r="O159" s="233"/>
      <c r="P159" s="233"/>
      <c r="Q159" s="233"/>
      <c r="R159" s="233"/>
      <c r="AN159" s="514"/>
    </row>
    <row r="160" spans="1:43" ht="13.2">
      <c r="B160" s="233"/>
      <c r="L160" s="233"/>
      <c r="M160" s="233"/>
      <c r="N160" s="233"/>
      <c r="O160" s="233"/>
      <c r="P160" s="233"/>
      <c r="Q160" s="233"/>
      <c r="R160" s="233"/>
      <c r="AN160" s="514"/>
    </row>
    <row r="161" spans="2:40" ht="13.2">
      <c r="B161" s="233"/>
      <c r="L161" s="233"/>
      <c r="M161" s="233"/>
      <c r="N161" s="233"/>
      <c r="O161" s="233"/>
      <c r="P161" s="233"/>
      <c r="Q161" s="233"/>
      <c r="R161" s="233"/>
      <c r="AN161" s="514"/>
    </row>
    <row r="162" spans="2:40" ht="13.2">
      <c r="B162" s="233"/>
      <c r="L162" s="233"/>
      <c r="M162" s="233"/>
      <c r="N162" s="233"/>
      <c r="O162" s="233"/>
      <c r="P162" s="233"/>
      <c r="Q162" s="233"/>
      <c r="R162" s="233"/>
      <c r="AN162" s="514"/>
    </row>
    <row r="163" spans="2:40" ht="13.2">
      <c r="B163" s="233"/>
      <c r="L163" s="233"/>
      <c r="M163" s="233"/>
      <c r="N163" s="233"/>
      <c r="O163" s="233"/>
      <c r="P163" s="233"/>
      <c r="Q163" s="233"/>
      <c r="R163" s="233"/>
      <c r="AN163" s="514"/>
    </row>
    <row r="164" spans="2:40" ht="13.2">
      <c r="B164" s="233"/>
      <c r="L164" s="233"/>
      <c r="M164" s="233"/>
      <c r="N164" s="233"/>
      <c r="O164" s="233"/>
      <c r="P164" s="233"/>
      <c r="Q164" s="233"/>
      <c r="R164" s="233"/>
      <c r="AN164" s="514"/>
    </row>
  </sheetData>
  <mergeCells count="41">
    <mergeCell ref="A72:B72"/>
    <mergeCell ref="A73:B73"/>
    <mergeCell ref="A82:B82"/>
    <mergeCell ref="A8:B8"/>
    <mergeCell ref="A9:B9"/>
    <mergeCell ref="A15:B15"/>
    <mergeCell ref="A29:B29"/>
    <mergeCell ref="A36:B36"/>
    <mergeCell ref="A37:B37"/>
    <mergeCell ref="B1:D3"/>
    <mergeCell ref="D4:D7"/>
    <mergeCell ref="L120:V120"/>
    <mergeCell ref="W120:X120"/>
    <mergeCell ref="AN120:AR120"/>
    <mergeCell ref="AD2:AG2"/>
    <mergeCell ref="AH2:AK2"/>
    <mergeCell ref="A53:B53"/>
    <mergeCell ref="A59:B59"/>
    <mergeCell ref="A65:B65"/>
    <mergeCell ref="A4:A7"/>
    <mergeCell ref="A114:B114"/>
    <mergeCell ref="A106:B106"/>
    <mergeCell ref="A101:B101"/>
    <mergeCell ref="A100:B100"/>
    <mergeCell ref="A95:B95"/>
    <mergeCell ref="L121:V121"/>
    <mergeCell ref="W121:X121"/>
    <mergeCell ref="AN121:AR121"/>
    <mergeCell ref="AL2:AM2"/>
    <mergeCell ref="E3:H3"/>
    <mergeCell ref="I3:L3"/>
    <mergeCell ref="M3:V3"/>
    <mergeCell ref="W3:X3"/>
    <mergeCell ref="Z3:AC3"/>
    <mergeCell ref="AD3:AG3"/>
    <mergeCell ref="AH3:AK3"/>
    <mergeCell ref="AL3:AM3"/>
    <mergeCell ref="E2:L2"/>
    <mergeCell ref="M2:V2"/>
    <mergeCell ref="W2:X2"/>
    <mergeCell ref="Z2:AC2"/>
  </mergeCells>
  <conditionalFormatting sqref="K1">
    <cfRule type="cellIs" dxfId="18" priority="1" stopIfTrue="1" operator="equal">
      <formula>"."</formula>
    </cfRule>
  </conditionalFormatting>
  <pageMargins left="0.23622047244094491" right="0.23622047244094491" top="0.74803149606299213" bottom="0.74803149606299213" header="0.31496062992125984" footer="0.31496062992125984"/>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67"/>
  <sheetViews>
    <sheetView showGridLines="0" view="pageBreakPreview" zoomScale="40" zoomScaleNormal="25" zoomScaleSheetLayoutView="40" workbookViewId="0">
      <pane xSplit="6" ySplit="13" topLeftCell="G14" activePane="bottomRight" state="frozen"/>
      <selection activeCell="AN110" sqref="AN110"/>
      <selection pane="topRight" activeCell="AN110" sqref="AN110"/>
      <selection pane="bottomLeft" activeCell="AN110" sqref="AN110"/>
      <selection pane="bottomRight" activeCell="AN110" sqref="AN110"/>
    </sheetView>
  </sheetViews>
  <sheetFormatPr defaultColWidth="9.109375" defaultRowHeight="13.2"/>
  <cols>
    <col min="1" max="1" width="9.44140625" style="2" customWidth="1"/>
    <col min="2" max="2" width="4.33203125" style="2" customWidth="1"/>
    <col min="3" max="3" width="3.5546875" style="2" customWidth="1"/>
    <col min="4" max="4" width="8.6640625" style="2" customWidth="1"/>
    <col min="5" max="5" width="56.44140625" style="2" customWidth="1"/>
    <col min="6" max="6" width="54.5546875" style="2" customWidth="1"/>
    <col min="7" max="7" width="21.33203125" style="2" customWidth="1"/>
    <col min="8" max="12" width="12" style="2" customWidth="1"/>
    <col min="13" max="13" width="16" style="2" customWidth="1"/>
    <col min="14" max="18" width="12" style="2" customWidth="1"/>
    <col min="19" max="19" width="15.44140625" style="2" customWidth="1"/>
    <col min="20" max="24" width="12" style="2" customWidth="1"/>
    <col min="25" max="25" width="15.33203125" style="2" customWidth="1"/>
    <col min="26" max="16384" width="9.109375" style="2"/>
  </cols>
  <sheetData>
    <row r="1" spans="1:25" ht="18.75" customHeight="1" thickBot="1">
      <c r="A1" s="635" t="s">
        <v>87</v>
      </c>
      <c r="B1" s="635"/>
      <c r="C1" s="635"/>
      <c r="D1" s="635"/>
      <c r="E1" s="635"/>
      <c r="F1" s="635"/>
      <c r="I1" s="30"/>
      <c r="J1" s="3"/>
      <c r="M1"/>
      <c r="O1"/>
      <c r="P1"/>
      <c r="Q1"/>
      <c r="R1"/>
      <c r="S1"/>
      <c r="U1"/>
      <c r="V1"/>
      <c r="W1"/>
      <c r="X1"/>
      <c r="Y1"/>
    </row>
    <row r="2" spans="1:25" ht="33.75" hidden="1" customHeight="1" thickBot="1">
      <c r="A2" s="635"/>
      <c r="B2" s="635"/>
      <c r="C2" s="635"/>
      <c r="D2" s="635"/>
      <c r="E2" s="635"/>
      <c r="F2" s="635"/>
      <c r="G2" s="4"/>
      <c r="H2" s="4"/>
      <c r="N2" s="4"/>
      <c r="T2" s="4"/>
    </row>
    <row r="3" spans="1:25" ht="52.5" hidden="1" customHeight="1">
      <c r="A3" s="635"/>
      <c r="B3" s="635"/>
      <c r="C3" s="635"/>
      <c r="D3" s="635"/>
      <c r="E3" s="635"/>
      <c r="F3" s="635"/>
      <c r="G3" s="4"/>
      <c r="H3" s="4"/>
      <c r="N3" s="4"/>
      <c r="T3" s="4"/>
    </row>
    <row r="4" spans="1:25" ht="21" hidden="1" customHeight="1" thickBot="1">
      <c r="A4" s="635"/>
      <c r="B4" s="635"/>
      <c r="C4" s="635"/>
      <c r="D4" s="635"/>
      <c r="E4" s="635"/>
      <c r="F4" s="635"/>
      <c r="G4" s="4"/>
      <c r="H4" s="4"/>
      <c r="I4" s="5"/>
      <c r="N4" s="4"/>
      <c r="T4" s="4"/>
    </row>
    <row r="5" spans="1:25" ht="17.25" hidden="1" customHeight="1" thickBot="1">
      <c r="A5" s="635"/>
      <c r="B5" s="635"/>
      <c r="C5" s="635"/>
      <c r="D5" s="635"/>
      <c r="E5" s="635"/>
      <c r="F5" s="635"/>
      <c r="G5" s="4"/>
      <c r="H5" s="4"/>
      <c r="I5" s="5"/>
      <c r="N5" s="4"/>
      <c r="T5" s="4"/>
    </row>
    <row r="6" spans="1:25" ht="17.25" hidden="1" customHeight="1" thickBot="1">
      <c r="A6" s="635"/>
      <c r="B6" s="635"/>
      <c r="C6" s="635"/>
      <c r="D6" s="635"/>
      <c r="E6" s="635"/>
      <c r="F6" s="635"/>
      <c r="G6" s="4"/>
      <c r="H6" s="4"/>
      <c r="I6" s="5"/>
      <c r="M6" s="6"/>
      <c r="N6" s="4"/>
      <c r="T6" s="4"/>
    </row>
    <row r="7" spans="1:25" ht="17.25" hidden="1" customHeight="1" thickBot="1">
      <c r="A7" s="635"/>
      <c r="B7" s="635"/>
      <c r="C7" s="635"/>
      <c r="D7" s="635"/>
      <c r="E7" s="635"/>
      <c r="F7" s="635"/>
      <c r="G7" s="4"/>
      <c r="H7" s="4"/>
      <c r="I7" s="5"/>
      <c r="N7" s="4"/>
      <c r="T7" s="4"/>
    </row>
    <row r="8" spans="1:25" ht="17.25" hidden="1" customHeight="1" thickBot="1">
      <c r="A8" s="635"/>
      <c r="B8" s="635"/>
      <c r="C8" s="635"/>
      <c r="D8" s="635"/>
      <c r="E8" s="635"/>
      <c r="F8" s="635"/>
      <c r="G8" s="4"/>
      <c r="H8" s="4"/>
      <c r="N8" s="4"/>
      <c r="T8" s="4"/>
    </row>
    <row r="9" spans="1:25" ht="69.75" customHeight="1" thickBot="1">
      <c r="A9" s="636"/>
      <c r="B9" s="636"/>
      <c r="C9" s="636"/>
      <c r="D9" s="636"/>
      <c r="E9" s="636"/>
      <c r="F9" s="636"/>
      <c r="G9" s="586"/>
      <c r="H9" s="535" t="s">
        <v>72</v>
      </c>
      <c r="I9" s="512"/>
      <c r="J9" s="511" t="s">
        <v>700</v>
      </c>
      <c r="K9" s="536"/>
      <c r="L9" s="511" t="s">
        <v>701</v>
      </c>
      <c r="M9" s="525"/>
      <c r="N9" s="513" t="s">
        <v>702</v>
      </c>
      <c r="O9" s="537"/>
      <c r="P9" s="534" t="s">
        <v>704</v>
      </c>
    </row>
    <row r="10" spans="1:25" s="7" customFormat="1" ht="24.75" customHeight="1">
      <c r="A10" s="169"/>
      <c r="B10" s="170"/>
      <c r="C10" s="170"/>
      <c r="D10" s="171"/>
      <c r="E10" s="172"/>
      <c r="F10" s="173"/>
      <c r="G10" s="637" t="s">
        <v>395</v>
      </c>
      <c r="H10" s="643" t="s">
        <v>63</v>
      </c>
      <c r="I10" s="644"/>
      <c r="J10" s="644"/>
      <c r="K10" s="644"/>
      <c r="L10" s="644"/>
      <c r="M10" s="645"/>
      <c r="N10" s="644" t="s">
        <v>85</v>
      </c>
      <c r="O10" s="644"/>
      <c r="P10" s="644"/>
      <c r="Q10" s="644"/>
      <c r="R10" s="644"/>
      <c r="S10" s="644"/>
      <c r="T10" s="651" t="s">
        <v>66</v>
      </c>
      <c r="U10" s="652"/>
      <c r="V10" s="652"/>
      <c r="W10" s="652"/>
      <c r="X10" s="652"/>
      <c r="Y10" s="653"/>
    </row>
    <row r="11" spans="1:25" s="7" customFormat="1" ht="45.75" customHeight="1">
      <c r="A11" s="174" t="s">
        <v>4</v>
      </c>
      <c r="B11" s="8"/>
      <c r="C11" s="8"/>
      <c r="D11" s="9"/>
      <c r="E11" s="10"/>
      <c r="F11" s="175" t="s">
        <v>5</v>
      </c>
      <c r="G11" s="638"/>
      <c r="H11" s="58" t="s">
        <v>62</v>
      </c>
      <c r="I11" s="33" t="s">
        <v>64</v>
      </c>
      <c r="J11" s="33" t="s">
        <v>65</v>
      </c>
      <c r="K11" s="33" t="s">
        <v>76</v>
      </c>
      <c r="L11" s="64" t="s">
        <v>90</v>
      </c>
      <c r="M11" s="59" t="s">
        <v>81</v>
      </c>
      <c r="N11" s="66" t="s">
        <v>62</v>
      </c>
      <c r="O11" s="33" t="s">
        <v>64</v>
      </c>
      <c r="P11" s="33" t="s">
        <v>65</v>
      </c>
      <c r="Q11" s="33" t="s">
        <v>76</v>
      </c>
      <c r="R11" s="64" t="s">
        <v>90</v>
      </c>
      <c r="S11" s="64" t="s">
        <v>81</v>
      </c>
      <c r="T11" s="58" t="s">
        <v>62</v>
      </c>
      <c r="U11" s="37" t="s">
        <v>64</v>
      </c>
      <c r="V11" s="37" t="s">
        <v>65</v>
      </c>
      <c r="W11" s="37" t="s">
        <v>76</v>
      </c>
      <c r="X11" s="134" t="s">
        <v>90</v>
      </c>
      <c r="Y11" s="59" t="s">
        <v>81</v>
      </c>
    </row>
    <row r="12" spans="1:25" s="7" customFormat="1" ht="26.25" customHeight="1">
      <c r="A12" s="654" t="s">
        <v>67</v>
      </c>
      <c r="B12" s="655"/>
      <c r="C12" s="655"/>
      <c r="D12" s="655"/>
      <c r="E12" s="656"/>
      <c r="F12" s="175"/>
      <c r="G12" s="638"/>
      <c r="H12" s="118">
        <v>394</v>
      </c>
      <c r="I12" s="119">
        <v>49</v>
      </c>
      <c r="J12" s="119">
        <v>39</v>
      </c>
      <c r="K12" s="119">
        <v>169</v>
      </c>
      <c r="L12" s="128">
        <v>115</v>
      </c>
      <c r="M12" s="121">
        <v>22</v>
      </c>
      <c r="N12" s="122">
        <v>394</v>
      </c>
      <c r="O12" s="119">
        <v>49</v>
      </c>
      <c r="P12" s="119">
        <v>39</v>
      </c>
      <c r="Q12" s="119">
        <v>169</v>
      </c>
      <c r="R12" s="128">
        <v>115</v>
      </c>
      <c r="S12" s="120">
        <v>22</v>
      </c>
      <c r="T12" s="118">
        <v>394</v>
      </c>
      <c r="U12" s="119">
        <v>49</v>
      </c>
      <c r="V12" s="119">
        <v>39</v>
      </c>
      <c r="W12" s="119">
        <v>169</v>
      </c>
      <c r="X12" s="128">
        <v>115</v>
      </c>
      <c r="Y12" s="121">
        <v>22</v>
      </c>
    </row>
    <row r="13" spans="1:25" s="7" customFormat="1" ht="27.75" customHeight="1">
      <c r="A13" s="654" t="s">
        <v>68</v>
      </c>
      <c r="B13" s="657"/>
      <c r="C13" s="657"/>
      <c r="D13" s="657"/>
      <c r="E13" s="658"/>
      <c r="F13" s="175"/>
      <c r="G13" s="639"/>
      <c r="H13" s="123">
        <v>394.50999999999993</v>
      </c>
      <c r="I13" s="124">
        <v>78.889999999999986</v>
      </c>
      <c r="J13" s="124">
        <v>78.819999999999993</v>
      </c>
      <c r="K13" s="124">
        <v>78.939999999999984</v>
      </c>
      <c r="L13" s="129">
        <v>79.080000000000013</v>
      </c>
      <c r="M13" s="126">
        <v>78.779999999999987</v>
      </c>
      <c r="N13" s="127">
        <v>394.50999999999993</v>
      </c>
      <c r="O13" s="124">
        <v>78.889999999999986</v>
      </c>
      <c r="P13" s="124">
        <v>78.819999999999993</v>
      </c>
      <c r="Q13" s="124">
        <v>78.939999999999984</v>
      </c>
      <c r="R13" s="129">
        <v>79.080000000000013</v>
      </c>
      <c r="S13" s="125">
        <v>78.779999999999987</v>
      </c>
      <c r="T13" s="123">
        <v>394.50999999999993</v>
      </c>
      <c r="U13" s="124">
        <v>78.889999999999986</v>
      </c>
      <c r="V13" s="124">
        <v>78.819999999999993</v>
      </c>
      <c r="W13" s="124">
        <v>78.939999999999984</v>
      </c>
      <c r="X13" s="129">
        <v>79.080000000000013</v>
      </c>
      <c r="Y13" s="126">
        <v>78.779999999999987</v>
      </c>
    </row>
    <row r="14" spans="1:25" s="11" customFormat="1" ht="15.6">
      <c r="A14" s="176" t="s">
        <v>389</v>
      </c>
      <c r="B14" s="46"/>
      <c r="C14" s="48"/>
      <c r="D14" s="47"/>
      <c r="E14" s="49"/>
      <c r="F14" s="177"/>
      <c r="G14" s="219"/>
      <c r="H14" s="60"/>
      <c r="I14" s="50"/>
      <c r="J14" s="50"/>
      <c r="K14" s="50"/>
      <c r="L14" s="65"/>
      <c r="M14" s="61"/>
      <c r="N14" s="67"/>
      <c r="O14" s="50"/>
      <c r="P14" s="50"/>
      <c r="Q14" s="50"/>
      <c r="R14" s="65"/>
      <c r="S14" s="65"/>
      <c r="T14" s="60"/>
      <c r="U14" s="50"/>
      <c r="V14" s="50"/>
      <c r="W14" s="50"/>
      <c r="X14" s="65"/>
      <c r="Y14" s="61"/>
    </row>
    <row r="15" spans="1:25" s="11" customFormat="1" ht="22.5" customHeight="1">
      <c r="A15" s="178"/>
      <c r="B15" s="51" t="s">
        <v>6</v>
      </c>
      <c r="C15" s="53"/>
      <c r="D15" s="52"/>
      <c r="E15" s="54"/>
      <c r="F15" s="179"/>
      <c r="G15" s="55"/>
      <c r="H15" s="62"/>
      <c r="I15" s="56"/>
      <c r="J15" s="56"/>
      <c r="K15" s="56"/>
      <c r="L15" s="56"/>
      <c r="M15" s="63"/>
      <c r="N15" s="55"/>
      <c r="O15" s="56"/>
      <c r="P15" s="56"/>
      <c r="Q15" s="56"/>
      <c r="R15" s="56"/>
      <c r="S15" s="56"/>
      <c r="T15" s="62"/>
      <c r="U15" s="56"/>
      <c r="V15" s="56"/>
      <c r="W15" s="56"/>
      <c r="X15" s="56"/>
      <c r="Y15" s="63"/>
    </row>
    <row r="16" spans="1:25" s="11" customFormat="1" ht="36.75" customHeight="1">
      <c r="A16" s="451" t="s">
        <v>69</v>
      </c>
      <c r="B16" s="452"/>
      <c r="C16" s="453" t="s">
        <v>7</v>
      </c>
      <c r="D16" s="640" t="s">
        <v>88</v>
      </c>
      <c r="E16" s="646"/>
      <c r="F16" s="647"/>
      <c r="G16" s="454">
        <v>4</v>
      </c>
      <c r="H16" s="455">
        <f>AVERAGE(AVERAGE(H18:H19),H20:H21)</f>
        <v>3.7095729205183834</v>
      </c>
      <c r="I16" s="456">
        <f t="shared" ref="I16:X16" si="0">AVERAGE(AVERAGE(I18:I19),I20:I21)</f>
        <v>3.5972222222222219</v>
      </c>
      <c r="J16" s="456">
        <f t="shared" si="0"/>
        <v>3.4555415664095612</v>
      </c>
      <c r="K16" s="456">
        <f t="shared" si="0"/>
        <v>4.5696100072386123</v>
      </c>
      <c r="L16" s="457">
        <f t="shared" si="0"/>
        <v>4.2949045075543486</v>
      </c>
      <c r="M16" s="526"/>
      <c r="N16" s="458">
        <f t="shared" si="0"/>
        <v>3.6666666666666665</v>
      </c>
      <c r="O16" s="456">
        <f t="shared" si="0"/>
        <v>3.5</v>
      </c>
      <c r="P16" s="456">
        <f t="shared" si="0"/>
        <v>3.5</v>
      </c>
      <c r="Q16" s="456">
        <f t="shared" si="0"/>
        <v>5</v>
      </c>
      <c r="R16" s="457">
        <f t="shared" si="0"/>
        <v>4</v>
      </c>
      <c r="S16" s="527"/>
      <c r="T16" s="455">
        <f t="shared" si="0"/>
        <v>0.94355923123090868</v>
      </c>
      <c r="U16" s="456">
        <f t="shared" si="0"/>
        <v>0.86644976472177948</v>
      </c>
      <c r="V16" s="456">
        <f t="shared" si="0"/>
        <v>1.1445825760832362</v>
      </c>
      <c r="W16" s="456">
        <f t="shared" si="0"/>
        <v>0.91514500364642859</v>
      </c>
      <c r="X16" s="457">
        <f t="shared" si="0"/>
        <v>0.98860114920554421</v>
      </c>
      <c r="Y16" s="526"/>
    </row>
    <row r="17" spans="1:25" s="32" customFormat="1" ht="29.25" customHeight="1">
      <c r="A17" s="180" t="s">
        <v>70</v>
      </c>
      <c r="B17" s="45"/>
      <c r="C17" s="31"/>
      <c r="D17" s="14">
        <v>1.1000000000000001</v>
      </c>
      <c r="E17" s="141" t="s">
        <v>158</v>
      </c>
      <c r="F17" s="181"/>
      <c r="G17" s="358"/>
      <c r="H17" s="72">
        <f>AVERAGE(H18:H19)</f>
        <v>4.0245520948884836</v>
      </c>
      <c r="I17" s="73">
        <f t="shared" ref="I17:L17" si="1">AVERAGE(I18:I19)</f>
        <v>3.6874999999999991</v>
      </c>
      <c r="J17" s="73">
        <f t="shared" si="1"/>
        <v>3.4555415664095612</v>
      </c>
      <c r="K17" s="73">
        <f t="shared" si="1"/>
        <v>4.5696100072386123</v>
      </c>
      <c r="L17" s="130">
        <f t="shared" si="1"/>
        <v>4.2949045075543486</v>
      </c>
      <c r="M17" s="526"/>
      <c r="N17" s="74">
        <f t="shared" ref="N17:R17" si="2">AVERAGE(N18:N19)</f>
        <v>4</v>
      </c>
      <c r="O17" s="73">
        <f t="shared" si="2"/>
        <v>3.5</v>
      </c>
      <c r="P17" s="73">
        <f t="shared" si="2"/>
        <v>3.5</v>
      </c>
      <c r="Q17" s="73">
        <f t="shared" si="2"/>
        <v>5</v>
      </c>
      <c r="R17" s="130">
        <f t="shared" si="2"/>
        <v>4</v>
      </c>
      <c r="S17" s="527"/>
      <c r="T17" s="72">
        <f t="shared" ref="T17:X17" si="3">AVERAGE(T18:T19)</f>
        <v>1.0701953251972107</v>
      </c>
      <c r="U17" s="73">
        <f t="shared" si="3"/>
        <v>0.83886692566982313</v>
      </c>
      <c r="V17" s="73">
        <f t="shared" si="3"/>
        <v>1.1445825760832362</v>
      </c>
      <c r="W17" s="73">
        <f t="shared" si="3"/>
        <v>0.91514500364642859</v>
      </c>
      <c r="X17" s="130">
        <f t="shared" si="3"/>
        <v>0.98860114920554421</v>
      </c>
      <c r="Y17" s="526"/>
    </row>
    <row r="18" spans="1:25" s="32" customFormat="1" ht="25.5" customHeight="1">
      <c r="A18" s="180" t="s">
        <v>71</v>
      </c>
      <c r="B18" s="45"/>
      <c r="C18" s="31"/>
      <c r="D18" s="14"/>
      <c r="E18" s="143"/>
      <c r="F18" s="182" t="s">
        <v>227</v>
      </c>
      <c r="G18" s="358"/>
      <c r="H18" s="75">
        <v>3.8895388382532974</v>
      </c>
      <c r="I18" s="76">
        <v>3.3749999999999991</v>
      </c>
      <c r="J18" s="77">
        <v>3.3115689381933442</v>
      </c>
      <c r="K18" s="77">
        <v>4.5118924508790066</v>
      </c>
      <c r="L18" s="131">
        <v>4.257667103538668</v>
      </c>
      <c r="M18" s="526"/>
      <c r="N18" s="78">
        <v>4</v>
      </c>
      <c r="O18" s="76">
        <v>3</v>
      </c>
      <c r="P18" s="77">
        <v>3</v>
      </c>
      <c r="Q18" s="77">
        <v>5</v>
      </c>
      <c r="R18" s="131">
        <v>4</v>
      </c>
      <c r="S18" s="527"/>
      <c r="T18" s="75">
        <v>1.0745044719842629</v>
      </c>
      <c r="U18" s="76">
        <v>0.81214318937115437</v>
      </c>
      <c r="V18" s="77">
        <v>1.1170941908189003</v>
      </c>
      <c r="W18" s="77">
        <v>0.89589789604693337</v>
      </c>
      <c r="X18" s="131">
        <v>0.94604976400215002</v>
      </c>
      <c r="Y18" s="526"/>
    </row>
    <row r="19" spans="1:25" s="32" customFormat="1" ht="19.5" customHeight="1">
      <c r="A19" s="180" t="s">
        <v>71</v>
      </c>
      <c r="B19" s="45"/>
      <c r="C19" s="31"/>
      <c r="D19" s="14"/>
      <c r="E19" s="143"/>
      <c r="F19" s="182" t="s">
        <v>228</v>
      </c>
      <c r="G19" s="358"/>
      <c r="H19" s="75">
        <v>4.1595653515236704</v>
      </c>
      <c r="I19" s="76">
        <v>3.9999999999999991</v>
      </c>
      <c r="J19" s="79">
        <v>3.5995141946257783</v>
      </c>
      <c r="K19" s="76">
        <v>4.6273275635982172</v>
      </c>
      <c r="L19" s="85">
        <v>4.3321419115700293</v>
      </c>
      <c r="M19" s="526"/>
      <c r="N19" s="78">
        <v>4</v>
      </c>
      <c r="O19" s="76">
        <v>4</v>
      </c>
      <c r="P19" s="79">
        <v>4</v>
      </c>
      <c r="Q19" s="76">
        <v>5</v>
      </c>
      <c r="R19" s="85">
        <v>4</v>
      </c>
      <c r="S19" s="527"/>
      <c r="T19" s="75">
        <v>1.0658861784101585</v>
      </c>
      <c r="U19" s="76">
        <v>0.86559066196849188</v>
      </c>
      <c r="V19" s="79">
        <v>1.1720709613475722</v>
      </c>
      <c r="W19" s="76">
        <v>0.9343921112459237</v>
      </c>
      <c r="X19" s="85">
        <v>1.0311525344089383</v>
      </c>
      <c r="Y19" s="526"/>
    </row>
    <row r="20" spans="1:25" s="11" customFormat="1" ht="33" customHeight="1">
      <c r="A20" s="183" t="s">
        <v>70</v>
      </c>
      <c r="B20" s="45"/>
      <c r="C20" s="13"/>
      <c r="D20" s="14">
        <v>1.2</v>
      </c>
      <c r="E20" s="142" t="s">
        <v>159</v>
      </c>
      <c r="F20" s="184" t="s">
        <v>229</v>
      </c>
      <c r="G20" s="358"/>
      <c r="H20" s="72">
        <v>3.9375</v>
      </c>
      <c r="I20" s="77">
        <v>3.9375</v>
      </c>
      <c r="J20" s="528"/>
      <c r="K20" s="528"/>
      <c r="L20" s="527"/>
      <c r="M20" s="526"/>
      <c r="N20" s="74">
        <v>4</v>
      </c>
      <c r="O20" s="77">
        <v>4</v>
      </c>
      <c r="P20" s="528"/>
      <c r="Q20" s="528"/>
      <c r="R20" s="527"/>
      <c r="S20" s="527"/>
      <c r="T20" s="72">
        <v>0.90509341372705998</v>
      </c>
      <c r="U20" s="77">
        <v>0.90509341372705998</v>
      </c>
      <c r="V20" s="528"/>
      <c r="W20" s="528"/>
      <c r="X20" s="527"/>
      <c r="Y20" s="526"/>
    </row>
    <row r="21" spans="1:25" s="11" customFormat="1" ht="30.75" customHeight="1">
      <c r="A21" s="183" t="s">
        <v>70</v>
      </c>
      <c r="B21" s="45"/>
      <c r="C21" s="13"/>
      <c r="D21" s="14">
        <v>1.3</v>
      </c>
      <c r="E21" s="142" t="s">
        <v>160</v>
      </c>
      <c r="F21" s="184" t="s">
        <v>230</v>
      </c>
      <c r="G21" s="218">
        <v>4</v>
      </c>
      <c r="H21" s="72">
        <v>3.166666666666667</v>
      </c>
      <c r="I21" s="79">
        <v>3.166666666666667</v>
      </c>
      <c r="J21" s="528"/>
      <c r="K21" s="528"/>
      <c r="L21" s="527"/>
      <c r="M21" s="526"/>
      <c r="N21" s="74">
        <v>3</v>
      </c>
      <c r="O21" s="79">
        <v>3</v>
      </c>
      <c r="P21" s="528"/>
      <c r="Q21" s="528"/>
      <c r="R21" s="527"/>
      <c r="S21" s="527"/>
      <c r="T21" s="72">
        <v>0.85538895476845545</v>
      </c>
      <c r="U21" s="79">
        <v>0.85538895476845545</v>
      </c>
      <c r="V21" s="528"/>
      <c r="W21" s="528"/>
      <c r="X21" s="527"/>
      <c r="Y21" s="526"/>
    </row>
    <row r="22" spans="1:25" s="11" customFormat="1" ht="21" customHeight="1">
      <c r="A22" s="178"/>
      <c r="B22" s="51" t="s">
        <v>8</v>
      </c>
      <c r="C22" s="53"/>
      <c r="D22" s="52"/>
      <c r="E22" s="54"/>
      <c r="F22" s="185" t="s">
        <v>73</v>
      </c>
      <c r="G22" s="54"/>
      <c r="H22" s="80"/>
      <c r="I22" s="81"/>
      <c r="J22" s="81"/>
      <c r="K22" s="81"/>
      <c r="L22" s="82"/>
      <c r="M22" s="83"/>
      <c r="N22" s="84"/>
      <c r="O22" s="81"/>
      <c r="P22" s="81"/>
      <c r="Q22" s="81"/>
      <c r="R22" s="82"/>
      <c r="S22" s="82"/>
      <c r="T22" s="80"/>
      <c r="U22" s="81"/>
      <c r="V22" s="81"/>
      <c r="W22" s="81"/>
      <c r="X22" s="82"/>
      <c r="Y22" s="83"/>
    </row>
    <row r="23" spans="1:25" s="11" customFormat="1" ht="23.25" customHeight="1">
      <c r="A23" s="451" t="s">
        <v>69</v>
      </c>
      <c r="B23" s="452"/>
      <c r="C23" s="453" t="s">
        <v>9</v>
      </c>
      <c r="D23" s="459" t="s">
        <v>89</v>
      </c>
      <c r="E23" s="460"/>
      <c r="F23" s="461"/>
      <c r="G23" s="454">
        <v>6</v>
      </c>
      <c r="H23" s="455">
        <f>AVERAGE(H25:H26)</f>
        <v>4.542091836734695</v>
      </c>
      <c r="I23" s="456">
        <f>AVERAGE(I25:I26)</f>
        <v>4.542091836734695</v>
      </c>
      <c r="J23" s="528"/>
      <c r="K23" s="528"/>
      <c r="L23" s="527"/>
      <c r="M23" s="526"/>
      <c r="N23" s="458">
        <f t="shared" ref="N23:O23" si="4">AVERAGE(N25:N26)</f>
        <v>4.5</v>
      </c>
      <c r="O23" s="456">
        <f t="shared" si="4"/>
        <v>4.5</v>
      </c>
      <c r="P23" s="528"/>
      <c r="Q23" s="528"/>
      <c r="R23" s="527"/>
      <c r="S23" s="527"/>
      <c r="T23" s="455">
        <f t="shared" ref="T23:U23" si="5">AVERAGE(T25:T26)</f>
        <v>0.9036861748021825</v>
      </c>
      <c r="U23" s="456">
        <f t="shared" si="5"/>
        <v>0.9036861748021825</v>
      </c>
      <c r="V23" s="528"/>
      <c r="W23" s="528"/>
      <c r="X23" s="527"/>
      <c r="Y23" s="526"/>
    </row>
    <row r="24" spans="1:25" s="11" customFormat="1" ht="33" customHeight="1">
      <c r="A24" s="183" t="s">
        <v>70</v>
      </c>
      <c r="B24" s="45"/>
      <c r="C24" s="13"/>
      <c r="D24" s="14">
        <v>2.1</v>
      </c>
      <c r="E24" s="144" t="s">
        <v>161</v>
      </c>
      <c r="F24" s="182"/>
      <c r="G24" s="220">
        <v>6</v>
      </c>
      <c r="H24" s="139">
        <f>AVERAGE(H25:H26)</f>
        <v>4.542091836734695</v>
      </c>
      <c r="I24" s="139">
        <f>AVERAGE(I25:I26)</f>
        <v>4.542091836734695</v>
      </c>
      <c r="J24" s="528"/>
      <c r="K24" s="528"/>
      <c r="L24" s="527"/>
      <c r="M24" s="526"/>
      <c r="N24" s="529"/>
      <c r="O24" s="528"/>
      <c r="P24" s="528"/>
      <c r="Q24" s="528"/>
      <c r="R24" s="527"/>
      <c r="S24" s="527"/>
      <c r="T24" s="139">
        <f>AVERAGE(T25:T26)</f>
        <v>0.9036861748021825</v>
      </c>
      <c r="U24" s="139">
        <f>AVERAGE(U25:U26)</f>
        <v>0.9036861748021825</v>
      </c>
      <c r="V24" s="528"/>
      <c r="W24" s="528"/>
      <c r="X24" s="527"/>
      <c r="Y24" s="526"/>
    </row>
    <row r="25" spans="1:25" s="11" customFormat="1" ht="20.25" customHeight="1">
      <c r="A25" s="183" t="s">
        <v>71</v>
      </c>
      <c r="B25" s="45"/>
      <c r="C25" s="13"/>
      <c r="D25" s="14"/>
      <c r="E25" s="36"/>
      <c r="F25" s="182" t="s">
        <v>231</v>
      </c>
      <c r="G25" s="358"/>
      <c r="H25" s="75">
        <v>4.959183673469389</v>
      </c>
      <c r="I25" s="76">
        <v>4.959183673469389</v>
      </c>
      <c r="J25" s="528"/>
      <c r="K25" s="528"/>
      <c r="L25" s="527"/>
      <c r="M25" s="526"/>
      <c r="N25" s="78">
        <v>5</v>
      </c>
      <c r="O25" s="76">
        <v>5</v>
      </c>
      <c r="P25" s="528"/>
      <c r="Q25" s="528"/>
      <c r="R25" s="527"/>
      <c r="S25" s="527"/>
      <c r="T25" s="75">
        <v>0.99522916023321051</v>
      </c>
      <c r="U25" s="76">
        <v>0.99522916023321051</v>
      </c>
      <c r="V25" s="528"/>
      <c r="W25" s="528"/>
      <c r="X25" s="527"/>
      <c r="Y25" s="526"/>
    </row>
    <row r="26" spans="1:25" s="11" customFormat="1" ht="30.75" customHeight="1">
      <c r="A26" s="183" t="s">
        <v>71</v>
      </c>
      <c r="B26" s="45"/>
      <c r="C26" s="13"/>
      <c r="D26" s="14"/>
      <c r="E26" s="36"/>
      <c r="F26" s="182" t="s">
        <v>232</v>
      </c>
      <c r="G26" s="358"/>
      <c r="H26" s="75">
        <v>4.1250000000000018</v>
      </c>
      <c r="I26" s="76">
        <v>4.1250000000000018</v>
      </c>
      <c r="J26" s="528"/>
      <c r="K26" s="528"/>
      <c r="L26" s="527"/>
      <c r="M26" s="526"/>
      <c r="N26" s="78">
        <v>4</v>
      </c>
      <c r="O26" s="76">
        <v>4</v>
      </c>
      <c r="P26" s="528"/>
      <c r="Q26" s="528"/>
      <c r="R26" s="527"/>
      <c r="S26" s="527"/>
      <c r="T26" s="75">
        <v>0.81214318937115437</v>
      </c>
      <c r="U26" s="76">
        <v>0.81214318937115437</v>
      </c>
      <c r="V26" s="528"/>
      <c r="W26" s="528"/>
      <c r="X26" s="527"/>
      <c r="Y26" s="526"/>
    </row>
    <row r="27" spans="1:25" s="11" customFormat="1" ht="30.75" customHeight="1">
      <c r="A27" s="338" t="s">
        <v>69</v>
      </c>
      <c r="B27" s="339"/>
      <c r="C27" s="340" t="s">
        <v>662</v>
      </c>
      <c r="D27" s="341" t="s">
        <v>666</v>
      </c>
      <c r="E27" s="342"/>
      <c r="F27" s="343"/>
      <c r="G27" s="357">
        <v>2.66</v>
      </c>
      <c r="H27" s="343"/>
      <c r="I27" s="343"/>
      <c r="J27" s="343"/>
      <c r="K27" s="343"/>
      <c r="L27" s="343"/>
      <c r="M27" s="343"/>
      <c r="N27" s="343"/>
      <c r="O27" s="343"/>
      <c r="P27" s="343"/>
      <c r="Q27" s="343"/>
      <c r="R27" s="343"/>
      <c r="S27" s="343"/>
      <c r="T27" s="343"/>
      <c r="U27" s="343"/>
      <c r="V27" s="343"/>
      <c r="W27" s="343"/>
      <c r="X27" s="343"/>
      <c r="Y27" s="343"/>
    </row>
    <row r="28" spans="1:25" s="11" customFormat="1" ht="30.75" customHeight="1">
      <c r="A28" s="344"/>
      <c r="B28" s="345"/>
      <c r="C28" s="346"/>
      <c r="D28" s="347">
        <v>3.1</v>
      </c>
      <c r="E28" s="348" t="s">
        <v>663</v>
      </c>
      <c r="F28" s="349"/>
      <c r="G28" s="350">
        <v>3</v>
      </c>
      <c r="H28" s="351"/>
      <c r="I28" s="351"/>
      <c r="J28" s="351"/>
      <c r="K28" s="351"/>
      <c r="L28" s="352"/>
      <c r="M28" s="353"/>
      <c r="N28" s="351"/>
      <c r="O28" s="351"/>
      <c r="P28" s="351"/>
      <c r="Q28" s="351"/>
      <c r="R28" s="352"/>
      <c r="S28" s="352"/>
      <c r="T28" s="351"/>
      <c r="U28" s="351"/>
      <c r="V28" s="351"/>
      <c r="W28" s="351"/>
      <c r="X28" s="352"/>
      <c r="Y28" s="353"/>
    </row>
    <row r="29" spans="1:25" s="11" customFormat="1" ht="30.75" customHeight="1">
      <c r="A29" s="344"/>
      <c r="B29" s="345"/>
      <c r="C29" s="346"/>
      <c r="D29" s="347">
        <v>3.2</v>
      </c>
      <c r="E29" s="348" t="s">
        <v>664</v>
      </c>
      <c r="F29" s="349"/>
      <c r="G29" s="350">
        <v>2</v>
      </c>
      <c r="H29" s="351"/>
      <c r="I29" s="351"/>
      <c r="J29" s="351"/>
      <c r="K29" s="351"/>
      <c r="L29" s="352"/>
      <c r="M29" s="353"/>
      <c r="N29" s="351"/>
      <c r="O29" s="351"/>
      <c r="P29" s="351"/>
      <c r="Q29" s="351"/>
      <c r="R29" s="352"/>
      <c r="S29" s="352"/>
      <c r="T29" s="351"/>
      <c r="U29" s="351"/>
      <c r="V29" s="351"/>
      <c r="W29" s="351"/>
      <c r="X29" s="352"/>
      <c r="Y29" s="353"/>
    </row>
    <row r="30" spans="1:25" s="11" customFormat="1" ht="30.75" customHeight="1">
      <c r="A30" s="344"/>
      <c r="B30" s="345"/>
      <c r="C30" s="346"/>
      <c r="D30" s="347">
        <v>3.3</v>
      </c>
      <c r="E30" s="348" t="s">
        <v>665</v>
      </c>
      <c r="F30" s="349"/>
      <c r="G30" s="350">
        <v>3</v>
      </c>
      <c r="H30" s="351"/>
      <c r="I30" s="351"/>
      <c r="J30" s="351"/>
      <c r="K30" s="351"/>
      <c r="L30" s="352"/>
      <c r="M30" s="353"/>
      <c r="N30" s="351"/>
      <c r="O30" s="351"/>
      <c r="P30" s="351"/>
      <c r="Q30" s="351"/>
      <c r="R30" s="352"/>
      <c r="S30" s="352"/>
      <c r="T30" s="351"/>
      <c r="U30" s="351"/>
      <c r="V30" s="351"/>
      <c r="W30" s="351"/>
      <c r="X30" s="352"/>
      <c r="Y30" s="353"/>
    </row>
    <row r="31" spans="1:25" s="11" customFormat="1" ht="36.75" customHeight="1">
      <c r="A31" s="451" t="s">
        <v>69</v>
      </c>
      <c r="B31" s="452"/>
      <c r="C31" s="453" t="s">
        <v>11</v>
      </c>
      <c r="D31" s="640" t="s">
        <v>91</v>
      </c>
      <c r="E31" s="646"/>
      <c r="F31" s="647"/>
      <c r="G31" s="454">
        <v>4.5</v>
      </c>
      <c r="H31" s="455">
        <f>AVERAGE(H32:H35)</f>
        <v>4.1834932574689878</v>
      </c>
      <c r="I31" s="456">
        <f t="shared" ref="I31:M31" si="6">AVERAGE(I32:I35)</f>
        <v>3.890398254228042</v>
      </c>
      <c r="J31" s="456">
        <f t="shared" si="6"/>
        <v>3.7879489852260018</v>
      </c>
      <c r="K31" s="456">
        <f t="shared" si="6"/>
        <v>4.5944970785356478</v>
      </c>
      <c r="L31" s="457">
        <f t="shared" si="6"/>
        <v>4.3087000138296343</v>
      </c>
      <c r="M31" s="462">
        <f t="shared" si="6"/>
        <v>4.2869067353013453</v>
      </c>
      <c r="N31" s="458">
        <f t="shared" ref="N31" si="7">AVERAGE(N32:N35)</f>
        <v>4</v>
      </c>
      <c r="O31" s="456">
        <f t="shared" ref="O31" si="8">AVERAGE(O32:O35)</f>
        <v>4</v>
      </c>
      <c r="P31" s="456">
        <f t="shared" ref="P31" si="9">AVERAGE(P32:P35)</f>
        <v>4</v>
      </c>
      <c r="Q31" s="456">
        <f t="shared" ref="Q31" si="10">AVERAGE(Q32:Q35)</f>
        <v>5</v>
      </c>
      <c r="R31" s="457">
        <f t="shared" ref="R31" si="11">AVERAGE(R32:R35)</f>
        <v>4</v>
      </c>
      <c r="S31" s="457">
        <f>AVERAGE(S32:S35)</f>
        <v>4</v>
      </c>
      <c r="T31" s="455">
        <f t="shared" ref="T31" si="12">AVERAGE(T32:T35)</f>
        <v>0.9930333943270544</v>
      </c>
      <c r="U31" s="456">
        <f t="shared" ref="U31" si="13">AVERAGE(U32:U35)</f>
        <v>0.83209575112468859</v>
      </c>
      <c r="V31" s="456">
        <f t="shared" ref="V31" si="14">AVERAGE(V32:V35)</f>
        <v>1.0359533956769</v>
      </c>
      <c r="W31" s="456">
        <f t="shared" ref="W31" si="15">AVERAGE(W32:W35)</f>
        <v>0.96367925352456396</v>
      </c>
      <c r="X31" s="457">
        <f t="shared" ref="X31" si="16">AVERAGE(X32:X35)</f>
        <v>1.0659666571127651</v>
      </c>
      <c r="Y31" s="462">
        <f t="shared" ref="Y31" si="17">AVERAGE(Y32:Y35)</f>
        <v>0.81277927027197938</v>
      </c>
    </row>
    <row r="32" spans="1:25" s="11" customFormat="1" ht="30.75" customHeight="1">
      <c r="A32" s="183" t="s">
        <v>70</v>
      </c>
      <c r="B32" s="45"/>
      <c r="C32" s="13"/>
      <c r="D32" s="14">
        <v>4.0999999999999996</v>
      </c>
      <c r="E32" s="145" t="s">
        <v>162</v>
      </c>
      <c r="F32" s="186" t="s">
        <v>233</v>
      </c>
      <c r="G32" s="221">
        <v>4</v>
      </c>
      <c r="H32" s="75">
        <v>4.1792685727408392</v>
      </c>
      <c r="I32" s="76">
        <v>3.787234042553191</v>
      </c>
      <c r="J32" s="76">
        <v>3.9551977040816335</v>
      </c>
      <c r="K32" s="76">
        <v>4.6271468144044325</v>
      </c>
      <c r="L32" s="85">
        <v>4.2902273398287596</v>
      </c>
      <c r="M32" s="86">
        <v>4.2344709410252745</v>
      </c>
      <c r="N32" s="78">
        <v>4</v>
      </c>
      <c r="O32" s="76">
        <v>4</v>
      </c>
      <c r="P32" s="76">
        <v>4</v>
      </c>
      <c r="Q32" s="76">
        <v>5</v>
      </c>
      <c r="R32" s="85">
        <v>4</v>
      </c>
      <c r="S32" s="85">
        <v>4</v>
      </c>
      <c r="T32" s="75">
        <v>1.0001362724288905</v>
      </c>
      <c r="U32" s="76">
        <v>0.92720491832238561</v>
      </c>
      <c r="V32" s="76">
        <v>1.1329629650505382</v>
      </c>
      <c r="W32" s="76">
        <v>0.96514242009360851</v>
      </c>
      <c r="X32" s="85">
        <v>1.0297793295023361</v>
      </c>
      <c r="Y32" s="86">
        <v>0.72844949481629606</v>
      </c>
    </row>
    <row r="33" spans="1:25" s="11" customFormat="1" ht="30.75" customHeight="1">
      <c r="A33" s="183" t="s">
        <v>70</v>
      </c>
      <c r="B33" s="45"/>
      <c r="C33" s="13"/>
      <c r="D33" s="14">
        <v>4.2</v>
      </c>
      <c r="E33" s="144" t="s">
        <v>163</v>
      </c>
      <c r="F33" s="186" t="s">
        <v>234</v>
      </c>
      <c r="G33" s="221">
        <v>6</v>
      </c>
      <c r="H33" s="75">
        <v>4.1326482062993648</v>
      </c>
      <c r="I33" s="76">
        <v>3.974358974358974</v>
      </c>
      <c r="J33" s="76">
        <v>3.6689176152807255</v>
      </c>
      <c r="K33" s="76">
        <v>4.5243770314192862</v>
      </c>
      <c r="L33" s="85">
        <v>4.2321778940483954</v>
      </c>
      <c r="M33" s="86">
        <v>4.116831683168316</v>
      </c>
      <c r="N33" s="78">
        <v>4</v>
      </c>
      <c r="O33" s="76">
        <v>4</v>
      </c>
      <c r="P33" s="76">
        <v>4</v>
      </c>
      <c r="Q33" s="76">
        <v>5</v>
      </c>
      <c r="R33" s="85">
        <v>4</v>
      </c>
      <c r="S33" s="85">
        <v>4</v>
      </c>
      <c r="T33" s="75">
        <v>0.95251541755744706</v>
      </c>
      <c r="U33" s="76">
        <v>0.83835779513531827</v>
      </c>
      <c r="V33" s="76">
        <v>0.96014035015574217</v>
      </c>
      <c r="W33" s="76">
        <v>1.0020306218640651</v>
      </c>
      <c r="X33" s="85">
        <v>1.0997693325643101</v>
      </c>
      <c r="Y33" s="86">
        <v>0.61275310902788682</v>
      </c>
    </row>
    <row r="34" spans="1:25" s="11" customFormat="1" ht="29.25" customHeight="1">
      <c r="A34" s="183" t="s">
        <v>70</v>
      </c>
      <c r="B34" s="45"/>
      <c r="C34" s="13"/>
      <c r="D34" s="14">
        <v>4.3</v>
      </c>
      <c r="E34" s="144" t="s">
        <v>164</v>
      </c>
      <c r="F34" s="187" t="s">
        <v>235</v>
      </c>
      <c r="G34" s="222">
        <v>4</v>
      </c>
      <c r="H34" s="75">
        <v>4.1494534711964608</v>
      </c>
      <c r="I34" s="76">
        <v>3.7555555555555555</v>
      </c>
      <c r="J34" s="76">
        <v>3.6321765552534786</v>
      </c>
      <c r="K34" s="76">
        <v>4.5448941302599835</v>
      </c>
      <c r="L34" s="85">
        <v>4.3068975552968576</v>
      </c>
      <c r="M34" s="86">
        <v>4.4910269192422723</v>
      </c>
      <c r="N34" s="78">
        <v>4</v>
      </c>
      <c r="O34" s="76">
        <v>4</v>
      </c>
      <c r="P34" s="76">
        <v>4</v>
      </c>
      <c r="Q34" s="76">
        <v>5</v>
      </c>
      <c r="R34" s="85">
        <v>4</v>
      </c>
      <c r="S34" s="85">
        <v>4</v>
      </c>
      <c r="T34" s="75">
        <v>1.0033856005465753</v>
      </c>
      <c r="U34" s="76">
        <v>0.79871212719340068</v>
      </c>
      <c r="V34" s="76">
        <v>0.87436039887206429</v>
      </c>
      <c r="W34" s="76">
        <v>0.94413792585203316</v>
      </c>
      <c r="X34" s="85">
        <v>1.0325300428603394</v>
      </c>
      <c r="Y34" s="86">
        <v>1.0150952133999562</v>
      </c>
    </row>
    <row r="35" spans="1:25" s="11" customFormat="1" ht="29.25" customHeight="1">
      <c r="A35" s="183" t="s">
        <v>70</v>
      </c>
      <c r="B35" s="45"/>
      <c r="C35" s="13"/>
      <c r="D35" s="14">
        <v>4.4000000000000004</v>
      </c>
      <c r="E35" s="144" t="s">
        <v>165</v>
      </c>
      <c r="F35" s="187" t="s">
        <v>236</v>
      </c>
      <c r="G35" s="222">
        <v>4</v>
      </c>
      <c r="H35" s="75">
        <v>4.2726027796392874</v>
      </c>
      <c r="I35" s="76">
        <v>4.0444444444444461</v>
      </c>
      <c r="J35" s="76">
        <v>3.8955040662881704</v>
      </c>
      <c r="K35" s="76">
        <v>4.68157033805889</v>
      </c>
      <c r="L35" s="85">
        <v>4.4054972661445255</v>
      </c>
      <c r="M35" s="86">
        <v>4.3052973977695181</v>
      </c>
      <c r="N35" s="78">
        <v>4</v>
      </c>
      <c r="O35" s="76">
        <v>4</v>
      </c>
      <c r="P35" s="76">
        <v>4</v>
      </c>
      <c r="Q35" s="76">
        <v>5</v>
      </c>
      <c r="R35" s="85">
        <v>4</v>
      </c>
      <c r="S35" s="85">
        <v>4</v>
      </c>
      <c r="T35" s="75">
        <v>1.0160962867753052</v>
      </c>
      <c r="U35" s="76">
        <v>0.76410816384765001</v>
      </c>
      <c r="V35" s="76">
        <v>1.1763498686292557</v>
      </c>
      <c r="W35" s="76">
        <v>0.94340604628854907</v>
      </c>
      <c r="X35" s="85">
        <v>1.1017879235240744</v>
      </c>
      <c r="Y35" s="86">
        <v>0.89481926384377863</v>
      </c>
    </row>
    <row r="36" spans="1:25" s="11" customFormat="1" ht="23.25" customHeight="1">
      <c r="A36" s="188"/>
      <c r="B36" s="15" t="s">
        <v>10</v>
      </c>
      <c r="C36" s="17"/>
      <c r="D36" s="16"/>
      <c r="E36" s="18"/>
      <c r="F36" s="189"/>
      <c r="G36" s="223"/>
      <c r="H36" s="80"/>
      <c r="I36" s="87"/>
      <c r="J36" s="87"/>
      <c r="K36" s="87"/>
      <c r="L36" s="88"/>
      <c r="M36" s="89"/>
      <c r="N36" s="84"/>
      <c r="O36" s="87"/>
      <c r="P36" s="87"/>
      <c r="Q36" s="87"/>
      <c r="R36" s="88"/>
      <c r="S36" s="88"/>
      <c r="T36" s="80"/>
      <c r="U36" s="87"/>
      <c r="V36" s="87"/>
      <c r="W36" s="87"/>
      <c r="X36" s="88"/>
      <c r="Y36" s="89"/>
    </row>
    <row r="37" spans="1:25" s="11" customFormat="1" ht="25.5" customHeight="1">
      <c r="A37" s="451" t="s">
        <v>69</v>
      </c>
      <c r="B37" s="452"/>
      <c r="C37" s="453" t="s">
        <v>13</v>
      </c>
      <c r="D37" s="452" t="s">
        <v>92</v>
      </c>
      <c r="E37" s="460"/>
      <c r="F37" s="461"/>
      <c r="G37" s="454">
        <v>3.25</v>
      </c>
      <c r="H37" s="455">
        <f>AVERAGE(H38:H42)</f>
        <v>4.313832408359338</v>
      </c>
      <c r="I37" s="528"/>
      <c r="J37" s="456">
        <f t="shared" ref="J37:L37" si="18">AVERAGE(J38:J42)</f>
        <v>3.927210828278755</v>
      </c>
      <c r="K37" s="456">
        <f t="shared" si="18"/>
        <v>4.5674391732760045</v>
      </c>
      <c r="L37" s="457">
        <f t="shared" si="18"/>
        <v>4.3814687304411262</v>
      </c>
      <c r="M37" s="526"/>
      <c r="N37" s="458">
        <f>AVERAGE(N38:N42)</f>
        <v>4.2</v>
      </c>
      <c r="O37" s="528"/>
      <c r="P37" s="456">
        <f t="shared" ref="P37:R37" si="19">AVERAGE(P38:P42)</f>
        <v>3.8</v>
      </c>
      <c r="Q37" s="456">
        <f t="shared" si="19"/>
        <v>5</v>
      </c>
      <c r="R37" s="457">
        <f t="shared" si="19"/>
        <v>4.2</v>
      </c>
      <c r="S37" s="527"/>
      <c r="T37" s="455">
        <f>AVERAGE(T38:T42)</f>
        <v>1.0141812754113251</v>
      </c>
      <c r="U37" s="528"/>
      <c r="V37" s="456">
        <f t="shared" ref="V37:X37" si="20">AVERAGE(V38:V42)</f>
        <v>0.88111737172453886</v>
      </c>
      <c r="W37" s="456">
        <f t="shared" si="20"/>
        <v>0.96467293837148083</v>
      </c>
      <c r="X37" s="457">
        <f t="shared" si="20"/>
        <v>1.0112749918700756</v>
      </c>
      <c r="Y37" s="526"/>
    </row>
    <row r="38" spans="1:25" s="11" customFormat="1" ht="33" customHeight="1">
      <c r="A38" s="183" t="s">
        <v>70</v>
      </c>
      <c r="B38" s="45"/>
      <c r="C38" s="13"/>
      <c r="D38" s="14">
        <v>5.0999999999999996</v>
      </c>
      <c r="E38" s="146" t="s">
        <v>166</v>
      </c>
      <c r="F38" s="184" t="s">
        <v>237</v>
      </c>
      <c r="G38" s="218">
        <v>3</v>
      </c>
      <c r="H38" s="75">
        <v>4.3812914711118305</v>
      </c>
      <c r="I38" s="528"/>
      <c r="J38" s="76">
        <v>4.1781674208144794</v>
      </c>
      <c r="K38" s="76">
        <v>4.5298013245033149</v>
      </c>
      <c r="L38" s="85">
        <v>4.3814536340852115</v>
      </c>
      <c r="M38" s="526"/>
      <c r="N38" s="78">
        <v>4</v>
      </c>
      <c r="O38" s="528"/>
      <c r="P38" s="76">
        <v>4</v>
      </c>
      <c r="Q38" s="76">
        <v>5</v>
      </c>
      <c r="R38" s="85">
        <v>4</v>
      </c>
      <c r="S38" s="527"/>
      <c r="T38" s="75">
        <v>0.86850454857880677</v>
      </c>
      <c r="U38" s="528"/>
      <c r="V38" s="76">
        <v>0.65470445998566273</v>
      </c>
      <c r="W38" s="76">
        <v>0.94693885169584568</v>
      </c>
      <c r="X38" s="85">
        <v>0.9113782175695393</v>
      </c>
      <c r="Y38" s="526"/>
    </row>
    <row r="39" spans="1:25" s="11" customFormat="1" ht="36.75" customHeight="1">
      <c r="A39" s="183" t="s">
        <v>70</v>
      </c>
      <c r="B39" s="45"/>
      <c r="C39" s="13"/>
      <c r="D39" s="14">
        <v>5.2</v>
      </c>
      <c r="E39" s="146" t="s">
        <v>167</v>
      </c>
      <c r="F39" s="190" t="s">
        <v>238</v>
      </c>
      <c r="G39" s="224">
        <v>3</v>
      </c>
      <c r="H39" s="72">
        <v>4.4719010486689985</v>
      </c>
      <c r="I39" s="528"/>
      <c r="J39" s="76">
        <v>4.3127727092423642</v>
      </c>
      <c r="K39" s="76">
        <v>4.5198347107438019</v>
      </c>
      <c r="L39" s="85">
        <v>4.5440966152868265</v>
      </c>
      <c r="M39" s="526"/>
      <c r="N39" s="74">
        <v>4</v>
      </c>
      <c r="O39" s="528"/>
      <c r="P39" s="76">
        <v>4</v>
      </c>
      <c r="Q39" s="76">
        <v>5</v>
      </c>
      <c r="R39" s="85">
        <v>4</v>
      </c>
      <c r="S39" s="527"/>
      <c r="T39" s="72">
        <v>0.84519756502345478</v>
      </c>
      <c r="U39" s="528"/>
      <c r="V39" s="76">
        <v>0.54348677150995273</v>
      </c>
      <c r="W39" s="76">
        <v>0.9682201462619433</v>
      </c>
      <c r="X39" s="85">
        <v>0.88613967933198778</v>
      </c>
      <c r="Y39" s="526"/>
    </row>
    <row r="40" spans="1:25" s="11" customFormat="1" ht="42.75" customHeight="1">
      <c r="A40" s="183" t="s">
        <v>70</v>
      </c>
      <c r="B40" s="45"/>
      <c r="C40" s="13"/>
      <c r="D40" s="14">
        <v>5.3</v>
      </c>
      <c r="E40" s="147" t="s">
        <v>168</v>
      </c>
      <c r="F40" s="191" t="s">
        <v>239</v>
      </c>
      <c r="G40" s="225">
        <v>4</v>
      </c>
      <c r="H40" s="72">
        <v>4.521516607478584</v>
      </c>
      <c r="I40" s="528"/>
      <c r="J40" s="76">
        <v>4.2709491850431442</v>
      </c>
      <c r="K40" s="76">
        <v>4.6138858397365556</v>
      </c>
      <c r="L40" s="85">
        <v>4.6168547780285918</v>
      </c>
      <c r="M40" s="526"/>
      <c r="N40" s="74">
        <v>5</v>
      </c>
      <c r="O40" s="528"/>
      <c r="P40" s="76">
        <v>4</v>
      </c>
      <c r="Q40" s="76">
        <v>5</v>
      </c>
      <c r="R40" s="85">
        <v>5</v>
      </c>
      <c r="S40" s="527"/>
      <c r="T40" s="72">
        <v>0.98966029890568774</v>
      </c>
      <c r="U40" s="528"/>
      <c r="V40" s="76">
        <v>1.0893736083456071</v>
      </c>
      <c r="W40" s="76">
        <v>0.94208139549317671</v>
      </c>
      <c r="X40" s="85">
        <v>0.93783166395961259</v>
      </c>
      <c r="Y40" s="526"/>
    </row>
    <row r="41" spans="1:25" s="11" customFormat="1" ht="35.25" customHeight="1">
      <c r="A41" s="183" t="s">
        <v>70</v>
      </c>
      <c r="B41" s="45"/>
      <c r="C41" s="19"/>
      <c r="D41" s="14">
        <v>5.4</v>
      </c>
      <c r="E41" s="147" t="s">
        <v>169</v>
      </c>
      <c r="F41" s="191" t="s">
        <v>240</v>
      </c>
      <c r="G41" s="358"/>
      <c r="H41" s="75">
        <v>3.9718524681087088</v>
      </c>
      <c r="I41" s="528"/>
      <c r="J41" s="76">
        <v>3.0119648262937866</v>
      </c>
      <c r="K41" s="76">
        <v>4.6281420765027317</v>
      </c>
      <c r="L41" s="85">
        <v>4.2232009757419711</v>
      </c>
      <c r="M41" s="526"/>
      <c r="N41" s="78">
        <v>4</v>
      </c>
      <c r="O41" s="528"/>
      <c r="P41" s="76">
        <v>3</v>
      </c>
      <c r="Q41" s="76">
        <v>5</v>
      </c>
      <c r="R41" s="85">
        <v>4</v>
      </c>
      <c r="S41" s="527"/>
      <c r="T41" s="75">
        <v>1.3609705409009198</v>
      </c>
      <c r="U41" s="528"/>
      <c r="V41" s="76">
        <v>1.3053600035374906</v>
      </c>
      <c r="W41" s="76">
        <v>0.98898383257054956</v>
      </c>
      <c r="X41" s="85">
        <v>1.2386252895475345</v>
      </c>
      <c r="Y41" s="526"/>
    </row>
    <row r="42" spans="1:25" s="11" customFormat="1" ht="57.75" customHeight="1">
      <c r="A42" s="183" t="s">
        <v>70</v>
      </c>
      <c r="B42" s="45"/>
      <c r="C42" s="13"/>
      <c r="D42" s="14">
        <v>5.5</v>
      </c>
      <c r="E42" s="146" t="s">
        <v>170</v>
      </c>
      <c r="F42" s="191" t="s">
        <v>241</v>
      </c>
      <c r="G42" s="225">
        <v>3</v>
      </c>
      <c r="H42" s="72">
        <v>4.2226004464285678</v>
      </c>
      <c r="I42" s="528"/>
      <c r="J42" s="76">
        <v>3.8622000000000001</v>
      </c>
      <c r="K42" s="76">
        <v>4.5455319148936164</v>
      </c>
      <c r="L42" s="85">
        <v>4.1417376490630335</v>
      </c>
      <c r="M42" s="526"/>
      <c r="N42" s="74">
        <v>4</v>
      </c>
      <c r="O42" s="528"/>
      <c r="P42" s="76">
        <v>4</v>
      </c>
      <c r="Q42" s="76">
        <v>5</v>
      </c>
      <c r="R42" s="85">
        <v>4</v>
      </c>
      <c r="S42" s="527"/>
      <c r="T42" s="72">
        <v>1.0065734236477559</v>
      </c>
      <c r="U42" s="528"/>
      <c r="V42" s="76">
        <v>0.81266201524398074</v>
      </c>
      <c r="W42" s="76">
        <v>0.97714046583588854</v>
      </c>
      <c r="X42" s="85">
        <v>1.0824001089417032</v>
      </c>
      <c r="Y42" s="526"/>
    </row>
    <row r="43" spans="1:25" s="11" customFormat="1" ht="19.5" customHeight="1">
      <c r="A43" s="176" t="s">
        <v>390</v>
      </c>
      <c r="B43" s="46"/>
      <c r="C43" s="48"/>
      <c r="D43" s="47"/>
      <c r="E43" s="57"/>
      <c r="F43" s="192"/>
      <c r="G43" s="226"/>
      <c r="H43" s="90"/>
      <c r="I43" s="91"/>
      <c r="J43" s="91"/>
      <c r="K43" s="91"/>
      <c r="L43" s="92"/>
      <c r="M43" s="93"/>
      <c r="N43" s="94"/>
      <c r="O43" s="91"/>
      <c r="P43" s="91"/>
      <c r="Q43" s="91"/>
      <c r="R43" s="92"/>
      <c r="S43" s="92"/>
      <c r="T43" s="90"/>
      <c r="U43" s="91"/>
      <c r="V43" s="91"/>
      <c r="W43" s="91"/>
      <c r="X43" s="92"/>
      <c r="Y43" s="93"/>
    </row>
    <row r="44" spans="1:25" s="11" customFormat="1" ht="23.25" customHeight="1">
      <c r="A44" s="178"/>
      <c r="B44" s="51" t="s">
        <v>12</v>
      </c>
      <c r="C44" s="53"/>
      <c r="D44" s="52"/>
      <c r="E44" s="54"/>
      <c r="F44" s="179"/>
      <c r="G44" s="55"/>
      <c r="H44" s="80"/>
      <c r="I44" s="87"/>
      <c r="J44" s="87"/>
      <c r="K44" s="87"/>
      <c r="L44" s="88"/>
      <c r="M44" s="89"/>
      <c r="N44" s="84"/>
      <c r="O44" s="87"/>
      <c r="P44" s="87"/>
      <c r="Q44" s="87"/>
      <c r="R44" s="88"/>
      <c r="S44" s="88"/>
      <c r="T44" s="80"/>
      <c r="U44" s="87"/>
      <c r="V44" s="87"/>
      <c r="W44" s="87"/>
      <c r="X44" s="88"/>
      <c r="Y44" s="89"/>
    </row>
    <row r="45" spans="1:25" s="11" customFormat="1" ht="27.75" customHeight="1">
      <c r="A45" s="451" t="s">
        <v>69</v>
      </c>
      <c r="B45" s="452"/>
      <c r="C45" s="453" t="s">
        <v>14</v>
      </c>
      <c r="D45" s="452" t="s">
        <v>93</v>
      </c>
      <c r="E45" s="460"/>
      <c r="F45" s="461"/>
      <c r="G45" s="454">
        <v>4</v>
      </c>
      <c r="H45" s="455">
        <f>AVERAGE(H46:H47)</f>
        <v>3.5701234910042459</v>
      </c>
      <c r="I45" s="456">
        <f t="shared" ref="I45:L45" si="21">AVERAGE(I46:I47)</f>
        <v>2.9777337951509151</v>
      </c>
      <c r="J45" s="456">
        <f t="shared" si="21"/>
        <v>3.3412851622743478</v>
      </c>
      <c r="K45" s="456">
        <f t="shared" si="21"/>
        <v>4.1086580266488841</v>
      </c>
      <c r="L45" s="457">
        <f t="shared" si="21"/>
        <v>3.8585421084785985</v>
      </c>
      <c r="M45" s="526"/>
      <c r="N45" s="458">
        <f t="shared" ref="N45:R45" si="22">AVERAGE(N46:N47)</f>
        <v>4</v>
      </c>
      <c r="O45" s="456">
        <f t="shared" si="22"/>
        <v>3</v>
      </c>
      <c r="P45" s="456">
        <f t="shared" si="22"/>
        <v>3.5</v>
      </c>
      <c r="Q45" s="456">
        <f t="shared" si="22"/>
        <v>4</v>
      </c>
      <c r="R45" s="457">
        <f t="shared" si="22"/>
        <v>4</v>
      </c>
      <c r="S45" s="527"/>
      <c r="T45" s="455">
        <f t="shared" ref="T45:X45" si="23">AVERAGE(T46:T47)</f>
        <v>1.2029535142948915</v>
      </c>
      <c r="U45" s="456">
        <f t="shared" si="23"/>
        <v>1.0260518019477316</v>
      </c>
      <c r="V45" s="456">
        <f t="shared" si="23"/>
        <v>1.1743205634392064</v>
      </c>
      <c r="W45" s="456">
        <f t="shared" si="23"/>
        <v>1.073481036907967</v>
      </c>
      <c r="X45" s="457">
        <f t="shared" si="23"/>
        <v>1.2191970726858581</v>
      </c>
      <c r="Y45" s="526"/>
    </row>
    <row r="46" spans="1:25" s="11" customFormat="1" ht="30.75" customHeight="1">
      <c r="A46" s="183" t="s">
        <v>70</v>
      </c>
      <c r="B46" s="45"/>
      <c r="C46" s="13"/>
      <c r="D46" s="14">
        <v>6.1</v>
      </c>
      <c r="E46" s="146" t="s">
        <v>171</v>
      </c>
      <c r="F46" s="184" t="s">
        <v>242</v>
      </c>
      <c r="G46" s="218">
        <v>4</v>
      </c>
      <c r="H46" s="72">
        <v>3.5010321324245375</v>
      </c>
      <c r="I46" s="76">
        <v>2.978723404255319</v>
      </c>
      <c r="J46" s="76">
        <v>3.200471698113208</v>
      </c>
      <c r="K46" s="76">
        <v>4.0668684645019271</v>
      </c>
      <c r="L46" s="85">
        <v>3.7390472878998606</v>
      </c>
      <c r="M46" s="526"/>
      <c r="N46" s="74">
        <v>4</v>
      </c>
      <c r="O46" s="76">
        <v>3</v>
      </c>
      <c r="P46" s="76">
        <v>3</v>
      </c>
      <c r="Q46" s="76">
        <v>4</v>
      </c>
      <c r="R46" s="85">
        <v>4</v>
      </c>
      <c r="S46" s="527"/>
      <c r="T46" s="72">
        <v>1.2394417853755488</v>
      </c>
      <c r="U46" s="76">
        <v>1.068785632269992</v>
      </c>
      <c r="V46" s="76">
        <v>1.2390271285672831</v>
      </c>
      <c r="W46" s="76">
        <v>1.0995066572172612</v>
      </c>
      <c r="X46" s="85">
        <v>1.2799359433017383</v>
      </c>
      <c r="Y46" s="526"/>
    </row>
    <row r="47" spans="1:25" s="11" customFormat="1" ht="30.75" customHeight="1">
      <c r="A47" s="183" t="s">
        <v>70</v>
      </c>
      <c r="B47" s="45"/>
      <c r="C47" s="13"/>
      <c r="D47" s="14">
        <v>6.2</v>
      </c>
      <c r="E47" s="146" t="s">
        <v>172</v>
      </c>
      <c r="F47" s="184" t="s">
        <v>243</v>
      </c>
      <c r="G47" s="358"/>
      <c r="H47" s="72">
        <v>3.6392148495839542</v>
      </c>
      <c r="I47" s="76">
        <v>2.9767441860465111</v>
      </c>
      <c r="J47" s="76">
        <v>3.4820986264354881</v>
      </c>
      <c r="K47" s="76">
        <v>4.1504475887958412</v>
      </c>
      <c r="L47" s="85">
        <v>3.9780369290573367</v>
      </c>
      <c r="M47" s="526"/>
      <c r="N47" s="74">
        <v>4</v>
      </c>
      <c r="O47" s="76">
        <v>3</v>
      </c>
      <c r="P47" s="76">
        <v>4</v>
      </c>
      <c r="Q47" s="76">
        <v>4</v>
      </c>
      <c r="R47" s="85">
        <v>4</v>
      </c>
      <c r="S47" s="527"/>
      <c r="T47" s="72">
        <v>1.1664652432142342</v>
      </c>
      <c r="U47" s="76">
        <v>0.9833179716254713</v>
      </c>
      <c r="V47" s="76">
        <v>1.1096139983111297</v>
      </c>
      <c r="W47" s="76">
        <v>1.0474554165986729</v>
      </c>
      <c r="X47" s="85">
        <v>1.1584582020699781</v>
      </c>
      <c r="Y47" s="526"/>
    </row>
    <row r="48" spans="1:25" s="11" customFormat="1" ht="32.25" customHeight="1">
      <c r="A48" s="183" t="s">
        <v>70</v>
      </c>
      <c r="B48" s="193"/>
      <c r="C48" s="193"/>
      <c r="D48" s="194">
        <v>6.3</v>
      </c>
      <c r="E48" s="146" t="s">
        <v>173</v>
      </c>
      <c r="F48" s="195"/>
      <c r="G48" s="358"/>
      <c r="H48" s="529"/>
      <c r="I48" s="528"/>
      <c r="J48" s="527"/>
      <c r="K48" s="528"/>
      <c r="L48" s="528"/>
      <c r="M48" s="526"/>
      <c r="N48" s="530"/>
      <c r="O48" s="528"/>
      <c r="P48" s="527"/>
      <c r="Q48" s="528"/>
      <c r="R48" s="528"/>
      <c r="S48" s="527"/>
      <c r="T48" s="529"/>
      <c r="U48" s="528"/>
      <c r="V48" s="527"/>
      <c r="W48" s="528"/>
      <c r="X48" s="528"/>
      <c r="Y48" s="526"/>
    </row>
    <row r="49" spans="1:25" s="11" customFormat="1" ht="36.75" customHeight="1">
      <c r="A49" s="451" t="s">
        <v>69</v>
      </c>
      <c r="B49" s="452"/>
      <c r="C49" s="453" t="s">
        <v>15</v>
      </c>
      <c r="D49" s="659" t="s">
        <v>94</v>
      </c>
      <c r="E49" s="660"/>
      <c r="F49" s="661"/>
      <c r="G49" s="463">
        <v>2.5</v>
      </c>
      <c r="H49" s="455">
        <f>AVERAGE(H50:H51)</f>
        <v>3.2992599444958364</v>
      </c>
      <c r="I49" s="456">
        <f>AVERAGE(I50:I51)</f>
        <v>3.2992599444958364</v>
      </c>
      <c r="J49" s="528"/>
      <c r="K49" s="528"/>
      <c r="L49" s="527"/>
      <c r="M49" s="526"/>
      <c r="N49" s="458">
        <f>AVERAGE(N50:N51)</f>
        <v>3.5</v>
      </c>
      <c r="O49" s="456">
        <f t="shared" ref="O49" si="24">AVERAGE(O50:O51)</f>
        <v>3.5</v>
      </c>
      <c r="P49" s="528"/>
      <c r="Q49" s="528"/>
      <c r="R49" s="527"/>
      <c r="S49" s="527"/>
      <c r="T49" s="455">
        <f t="shared" ref="T49:U49" si="25">AVERAGE(T50:T51)</f>
        <v>1.0268212323833865</v>
      </c>
      <c r="U49" s="456">
        <f t="shared" si="25"/>
        <v>1.0268212323833865</v>
      </c>
      <c r="V49" s="528"/>
      <c r="W49" s="528"/>
      <c r="X49" s="527"/>
      <c r="Y49" s="526"/>
    </row>
    <row r="50" spans="1:25" s="11" customFormat="1" ht="30.75" customHeight="1">
      <c r="A50" s="183" t="s">
        <v>70</v>
      </c>
      <c r="B50" s="45"/>
      <c r="C50" s="13"/>
      <c r="D50" s="14">
        <v>7.1</v>
      </c>
      <c r="E50" s="146" t="s">
        <v>174</v>
      </c>
      <c r="F50" s="196" t="s">
        <v>244</v>
      </c>
      <c r="G50" s="227">
        <v>3</v>
      </c>
      <c r="H50" s="95">
        <v>3.4680851063829774</v>
      </c>
      <c r="I50" s="76">
        <v>3.4680851063829774</v>
      </c>
      <c r="J50" s="528"/>
      <c r="K50" s="528"/>
      <c r="L50" s="527"/>
      <c r="M50" s="526"/>
      <c r="N50" s="96">
        <v>4</v>
      </c>
      <c r="O50" s="76">
        <v>4</v>
      </c>
      <c r="P50" s="528"/>
      <c r="Q50" s="528"/>
      <c r="R50" s="527"/>
      <c r="S50" s="527"/>
      <c r="T50" s="95">
        <v>0.97071368660495982</v>
      </c>
      <c r="U50" s="76">
        <v>0.97071368660495982</v>
      </c>
      <c r="V50" s="528"/>
      <c r="W50" s="528"/>
      <c r="X50" s="527"/>
      <c r="Y50" s="526"/>
    </row>
    <row r="51" spans="1:25" s="11" customFormat="1" ht="31.5" customHeight="1">
      <c r="A51" s="183" t="s">
        <v>70</v>
      </c>
      <c r="B51" s="45"/>
      <c r="C51" s="13"/>
      <c r="D51" s="14">
        <v>7.2</v>
      </c>
      <c r="E51" s="146" t="s">
        <v>175</v>
      </c>
      <c r="F51" s="196" t="s">
        <v>245</v>
      </c>
      <c r="G51" s="227">
        <v>2</v>
      </c>
      <c r="H51" s="95">
        <v>3.1304347826086953</v>
      </c>
      <c r="I51" s="76">
        <v>3.1304347826086953</v>
      </c>
      <c r="J51" s="528"/>
      <c r="K51" s="528"/>
      <c r="L51" s="527"/>
      <c r="M51" s="526"/>
      <c r="N51" s="96">
        <v>3</v>
      </c>
      <c r="O51" s="76">
        <v>3</v>
      </c>
      <c r="P51" s="528"/>
      <c r="Q51" s="528"/>
      <c r="R51" s="527"/>
      <c r="S51" s="527"/>
      <c r="T51" s="95">
        <v>1.0829287781618133</v>
      </c>
      <c r="U51" s="76">
        <v>1.0829287781618133</v>
      </c>
      <c r="V51" s="528"/>
      <c r="W51" s="528"/>
      <c r="X51" s="527"/>
      <c r="Y51" s="526"/>
    </row>
    <row r="52" spans="1:25" s="11" customFormat="1" ht="36.75" customHeight="1">
      <c r="A52" s="451" t="s">
        <v>69</v>
      </c>
      <c r="B52" s="452"/>
      <c r="C52" s="453" t="s">
        <v>17</v>
      </c>
      <c r="D52" s="659" t="s">
        <v>95</v>
      </c>
      <c r="E52" s="660"/>
      <c r="F52" s="661"/>
      <c r="G52" s="463">
        <v>4.57</v>
      </c>
      <c r="H52" s="455">
        <f>AVERAGE(H57:H58)</f>
        <v>4.0430556419668591</v>
      </c>
      <c r="I52" s="456">
        <f t="shared" ref="I52:L52" si="26">AVERAGE(I57:I58)</f>
        <v>4.1333333333333329</v>
      </c>
      <c r="J52" s="456">
        <f t="shared" si="26"/>
        <v>3.2951296982530436</v>
      </c>
      <c r="K52" s="456">
        <f t="shared" si="26"/>
        <v>4.2014556040756936</v>
      </c>
      <c r="L52" s="457">
        <f t="shared" si="26"/>
        <v>4.0958525345622121</v>
      </c>
      <c r="M52" s="526"/>
      <c r="N52" s="458">
        <f t="shared" ref="N52:R52" si="27">AVERAGE(N57:N58)</f>
        <v>4</v>
      </c>
      <c r="O52" s="456">
        <f t="shared" si="27"/>
        <v>4</v>
      </c>
      <c r="P52" s="456">
        <f t="shared" si="27"/>
        <v>4</v>
      </c>
      <c r="Q52" s="456">
        <f t="shared" si="27"/>
        <v>4</v>
      </c>
      <c r="R52" s="457">
        <f t="shared" si="27"/>
        <v>4</v>
      </c>
      <c r="S52" s="527"/>
      <c r="T52" s="455">
        <f t="shared" ref="T52:X52" si="28">AVERAGE(T57:T58)</f>
        <v>1.0518323171561899</v>
      </c>
      <c r="U52" s="456">
        <f t="shared" si="28"/>
        <v>0.93984201283900437</v>
      </c>
      <c r="V52" s="456">
        <f t="shared" si="28"/>
        <v>1.1558690562824598</v>
      </c>
      <c r="W52" s="456">
        <f t="shared" si="28"/>
        <v>1.0745605019598099</v>
      </c>
      <c r="X52" s="457">
        <f t="shared" si="28"/>
        <v>1.1245578521454969</v>
      </c>
      <c r="Y52" s="526"/>
    </row>
    <row r="53" spans="1:25" s="11" customFormat="1" ht="44.25" customHeight="1">
      <c r="A53" s="344" t="s">
        <v>70</v>
      </c>
      <c r="B53" s="345"/>
      <c r="C53" s="346"/>
      <c r="D53" s="347">
        <v>8.1</v>
      </c>
      <c r="E53" s="563" t="s">
        <v>176</v>
      </c>
      <c r="F53" s="564"/>
      <c r="G53" s="350">
        <v>6</v>
      </c>
      <c r="H53" s="565"/>
      <c r="I53" s="566"/>
      <c r="J53" s="567"/>
      <c r="K53" s="566"/>
      <c r="L53" s="567"/>
      <c r="M53" s="568"/>
      <c r="N53" s="569"/>
      <c r="O53" s="566"/>
      <c r="P53" s="567"/>
      <c r="Q53" s="566"/>
      <c r="R53" s="567"/>
      <c r="S53" s="567"/>
      <c r="T53" s="565"/>
      <c r="U53" s="566"/>
      <c r="V53" s="567"/>
      <c r="W53" s="566"/>
      <c r="X53" s="567"/>
      <c r="Y53" s="568"/>
    </row>
    <row r="54" spans="1:25" s="11" customFormat="1" ht="46.5" customHeight="1">
      <c r="A54" s="344" t="s">
        <v>70</v>
      </c>
      <c r="B54" s="345"/>
      <c r="C54" s="346"/>
      <c r="D54" s="347">
        <v>8.1999999999999993</v>
      </c>
      <c r="E54" s="563" t="s">
        <v>177</v>
      </c>
      <c r="F54" s="564"/>
      <c r="G54" s="350">
        <v>4</v>
      </c>
      <c r="H54" s="565"/>
      <c r="I54" s="566"/>
      <c r="J54" s="567"/>
      <c r="K54" s="566"/>
      <c r="L54" s="567"/>
      <c r="M54" s="568"/>
      <c r="N54" s="569"/>
      <c r="O54" s="566"/>
      <c r="P54" s="567"/>
      <c r="Q54" s="566"/>
      <c r="R54" s="567"/>
      <c r="S54" s="567"/>
      <c r="T54" s="565"/>
      <c r="U54" s="566"/>
      <c r="V54" s="567"/>
      <c r="W54" s="566"/>
      <c r="X54" s="567"/>
      <c r="Y54" s="568"/>
    </row>
    <row r="55" spans="1:25" s="11" customFormat="1" ht="20.25" customHeight="1">
      <c r="A55" s="344" t="s">
        <v>70</v>
      </c>
      <c r="B55" s="345"/>
      <c r="C55" s="346"/>
      <c r="D55" s="347">
        <v>8.3000000000000007</v>
      </c>
      <c r="E55" s="563" t="s">
        <v>178</v>
      </c>
      <c r="F55" s="564"/>
      <c r="G55" s="350">
        <v>5</v>
      </c>
      <c r="H55" s="565"/>
      <c r="I55" s="566"/>
      <c r="J55" s="566"/>
      <c r="K55" s="566"/>
      <c r="L55" s="567"/>
      <c r="M55" s="568"/>
      <c r="N55" s="569"/>
      <c r="O55" s="566"/>
      <c r="P55" s="566"/>
      <c r="Q55" s="566"/>
      <c r="R55" s="567"/>
      <c r="S55" s="567"/>
      <c r="T55" s="565"/>
      <c r="U55" s="566"/>
      <c r="V55" s="566"/>
      <c r="W55" s="566"/>
      <c r="X55" s="567"/>
      <c r="Y55" s="568"/>
    </row>
    <row r="56" spans="1:25" s="11" customFormat="1" ht="42.75" customHeight="1">
      <c r="A56" s="344" t="s">
        <v>70</v>
      </c>
      <c r="B56" s="345"/>
      <c r="C56" s="346"/>
      <c r="D56" s="347">
        <v>8.4</v>
      </c>
      <c r="E56" s="563" t="s">
        <v>179</v>
      </c>
      <c r="F56" s="564"/>
      <c r="G56" s="350">
        <v>5</v>
      </c>
      <c r="H56" s="565"/>
      <c r="I56" s="566"/>
      <c r="J56" s="567"/>
      <c r="K56" s="566"/>
      <c r="L56" s="567"/>
      <c r="M56" s="568"/>
      <c r="N56" s="569"/>
      <c r="O56" s="566"/>
      <c r="P56" s="567"/>
      <c r="Q56" s="566"/>
      <c r="R56" s="567"/>
      <c r="S56" s="567"/>
      <c r="T56" s="565"/>
      <c r="U56" s="566"/>
      <c r="V56" s="567"/>
      <c r="W56" s="566"/>
      <c r="X56" s="567"/>
      <c r="Y56" s="568"/>
    </row>
    <row r="57" spans="1:25" s="11" customFormat="1" ht="33" customHeight="1">
      <c r="A57" s="183" t="s">
        <v>70</v>
      </c>
      <c r="B57" s="45"/>
      <c r="C57" s="13"/>
      <c r="D57" s="14">
        <v>8.5</v>
      </c>
      <c r="E57" s="147" t="s">
        <v>180</v>
      </c>
      <c r="F57" s="184" t="s">
        <v>246</v>
      </c>
      <c r="G57" s="218">
        <v>6</v>
      </c>
      <c r="H57" s="95">
        <v>4.1333333333333329</v>
      </c>
      <c r="I57" s="76">
        <v>4.1333333333333329</v>
      </c>
      <c r="J57" s="528"/>
      <c r="K57" s="528"/>
      <c r="L57" s="527"/>
      <c r="M57" s="526"/>
      <c r="N57" s="96">
        <v>4</v>
      </c>
      <c r="O57" s="76">
        <v>4</v>
      </c>
      <c r="P57" s="528"/>
      <c r="Q57" s="528"/>
      <c r="R57" s="527"/>
      <c r="S57" s="527"/>
      <c r="T57" s="95">
        <v>0.93984201283900437</v>
      </c>
      <c r="U57" s="76">
        <v>0.93984201283900437</v>
      </c>
      <c r="V57" s="528"/>
      <c r="W57" s="528"/>
      <c r="X57" s="527"/>
      <c r="Y57" s="526"/>
    </row>
    <row r="58" spans="1:25" s="11" customFormat="1" ht="34.5" customHeight="1">
      <c r="A58" s="183" t="s">
        <v>70</v>
      </c>
      <c r="B58" s="45"/>
      <c r="C58" s="13"/>
      <c r="D58" s="14">
        <v>8.6</v>
      </c>
      <c r="E58" s="146" t="s">
        <v>181</v>
      </c>
      <c r="F58" s="198" t="s">
        <v>247</v>
      </c>
      <c r="G58" s="228">
        <v>5</v>
      </c>
      <c r="H58" s="72">
        <v>3.9527779506003862</v>
      </c>
      <c r="I58" s="528"/>
      <c r="J58" s="79">
        <v>3.2951296982530436</v>
      </c>
      <c r="K58" s="79">
        <v>4.2014556040756936</v>
      </c>
      <c r="L58" s="132">
        <v>4.0958525345622121</v>
      </c>
      <c r="M58" s="526"/>
      <c r="N58" s="74">
        <v>4</v>
      </c>
      <c r="O58" s="528"/>
      <c r="P58" s="79">
        <v>4</v>
      </c>
      <c r="Q58" s="79">
        <v>4</v>
      </c>
      <c r="R58" s="132">
        <v>4</v>
      </c>
      <c r="S58" s="527"/>
      <c r="T58" s="72">
        <v>1.1638226214733756</v>
      </c>
      <c r="U58" s="528"/>
      <c r="V58" s="79">
        <v>1.1558690562824598</v>
      </c>
      <c r="W58" s="79">
        <v>1.0745605019598099</v>
      </c>
      <c r="X58" s="132">
        <v>1.1245578521454969</v>
      </c>
      <c r="Y58" s="526"/>
    </row>
    <row r="59" spans="1:25" s="11" customFormat="1" ht="31.5" customHeight="1">
      <c r="A59" s="344" t="s">
        <v>70</v>
      </c>
      <c r="B59" s="345"/>
      <c r="C59" s="346"/>
      <c r="D59" s="347">
        <v>8.6999999999999993</v>
      </c>
      <c r="E59" s="563" t="s">
        <v>182</v>
      </c>
      <c r="F59" s="564"/>
      <c r="G59" s="350">
        <v>1</v>
      </c>
      <c r="H59" s="565"/>
      <c r="I59" s="566"/>
      <c r="J59" s="566"/>
      <c r="K59" s="566"/>
      <c r="L59" s="567"/>
      <c r="M59" s="568"/>
      <c r="N59" s="569"/>
      <c r="O59" s="566"/>
      <c r="P59" s="566"/>
      <c r="Q59" s="566"/>
      <c r="R59" s="567"/>
      <c r="S59" s="567"/>
      <c r="T59" s="565"/>
      <c r="U59" s="566"/>
      <c r="V59" s="566"/>
      <c r="W59" s="566"/>
      <c r="X59" s="567"/>
      <c r="Y59" s="568"/>
    </row>
    <row r="60" spans="1:25" s="11" customFormat="1" ht="21.75" customHeight="1">
      <c r="A60" s="178"/>
      <c r="B60" s="51" t="s">
        <v>16</v>
      </c>
      <c r="C60" s="53"/>
      <c r="D60" s="52"/>
      <c r="E60" s="54"/>
      <c r="F60" s="179"/>
      <c r="G60" s="55"/>
      <c r="H60" s="80"/>
      <c r="I60" s="87"/>
      <c r="J60" s="87"/>
      <c r="K60" s="87"/>
      <c r="L60" s="88"/>
      <c r="M60" s="89"/>
      <c r="N60" s="84"/>
      <c r="O60" s="87"/>
      <c r="P60" s="87"/>
      <c r="Q60" s="87"/>
      <c r="R60" s="88"/>
      <c r="S60" s="88"/>
      <c r="T60" s="80"/>
      <c r="U60" s="87"/>
      <c r="V60" s="87"/>
      <c r="W60" s="87"/>
      <c r="X60" s="88"/>
      <c r="Y60" s="89"/>
    </row>
    <row r="61" spans="1:25" s="11" customFormat="1" ht="27" customHeight="1">
      <c r="A61" s="451" t="s">
        <v>69</v>
      </c>
      <c r="B61" s="452"/>
      <c r="C61" s="453" t="s">
        <v>21</v>
      </c>
      <c r="D61" s="452" t="s">
        <v>74</v>
      </c>
      <c r="E61" s="460"/>
      <c r="F61" s="461"/>
      <c r="G61" s="454">
        <v>3.5</v>
      </c>
      <c r="H61" s="455">
        <f>AVERAGE(H62:H65)</f>
        <v>3.8584079074436888</v>
      </c>
      <c r="I61" s="456">
        <f t="shared" ref="I61:L61" si="29">AVERAGE(I62:I65)</f>
        <v>3.6694352159468444</v>
      </c>
      <c r="J61" s="456">
        <f t="shared" si="29"/>
        <v>3.6550971532800984</v>
      </c>
      <c r="K61" s="456">
        <f t="shared" si="29"/>
        <v>4.2783066878183345</v>
      </c>
      <c r="L61" s="457">
        <f t="shared" si="29"/>
        <v>4.0605794573643408</v>
      </c>
      <c r="M61" s="526"/>
      <c r="N61" s="458">
        <f t="shared" ref="N61:R61" si="30">AVERAGE(N62:N65)</f>
        <v>4</v>
      </c>
      <c r="O61" s="456">
        <f t="shared" si="30"/>
        <v>4</v>
      </c>
      <c r="P61" s="456">
        <f t="shared" si="30"/>
        <v>3.5</v>
      </c>
      <c r="Q61" s="456">
        <f t="shared" si="30"/>
        <v>4.5</v>
      </c>
      <c r="R61" s="457">
        <f t="shared" si="30"/>
        <v>4</v>
      </c>
      <c r="S61" s="527"/>
      <c r="T61" s="455">
        <f t="shared" ref="T61:X61" si="31">AVERAGE(T62:T65)</f>
        <v>0.9458580849202336</v>
      </c>
      <c r="U61" s="456">
        <f t="shared" si="31"/>
        <v>0.90083459672391442</v>
      </c>
      <c r="V61" s="456">
        <f t="shared" si="31"/>
        <v>0.952131312314623</v>
      </c>
      <c r="W61" s="456">
        <f t="shared" si="31"/>
        <v>0.89765514165723204</v>
      </c>
      <c r="X61" s="457">
        <f t="shared" si="31"/>
        <v>1.0462738118789559</v>
      </c>
      <c r="Y61" s="526"/>
    </row>
    <row r="62" spans="1:25" s="11" customFormat="1" ht="29.25" customHeight="1">
      <c r="A62" s="183" t="s">
        <v>70</v>
      </c>
      <c r="B62" s="45"/>
      <c r="C62" s="13"/>
      <c r="D62" s="14">
        <v>9.1</v>
      </c>
      <c r="E62" s="148" t="s">
        <v>18</v>
      </c>
      <c r="F62" s="199" t="s">
        <v>248</v>
      </c>
      <c r="G62" s="229">
        <v>5</v>
      </c>
      <c r="H62" s="72">
        <v>3.5714285714285716</v>
      </c>
      <c r="I62" s="76">
        <v>3.5714285714285716</v>
      </c>
      <c r="J62" s="528"/>
      <c r="K62" s="528"/>
      <c r="L62" s="527"/>
      <c r="M62" s="526"/>
      <c r="N62" s="74">
        <v>4</v>
      </c>
      <c r="O62" s="76">
        <v>4</v>
      </c>
      <c r="P62" s="528"/>
      <c r="Q62" s="528"/>
      <c r="R62" s="527"/>
      <c r="S62" s="527"/>
      <c r="T62" s="72">
        <v>0.91026370135483425</v>
      </c>
      <c r="U62" s="76">
        <v>0.91026370135483425</v>
      </c>
      <c r="V62" s="528"/>
      <c r="W62" s="528"/>
      <c r="X62" s="527"/>
      <c r="Y62" s="526"/>
    </row>
    <row r="63" spans="1:25" s="11" customFormat="1" ht="40.5" customHeight="1">
      <c r="A63" s="183" t="s">
        <v>70</v>
      </c>
      <c r="B63" s="45"/>
      <c r="C63" s="13"/>
      <c r="D63" s="14">
        <v>9.1999999999999993</v>
      </c>
      <c r="E63" s="148" t="s">
        <v>19</v>
      </c>
      <c r="F63" s="184" t="s">
        <v>249</v>
      </c>
      <c r="G63" s="218">
        <v>3</v>
      </c>
      <c r="H63" s="95">
        <v>4.3023497836446296</v>
      </c>
      <c r="I63" s="528"/>
      <c r="J63" s="77">
        <v>3.9790794979079513</v>
      </c>
      <c r="K63" s="77">
        <v>4.4803296119085578</v>
      </c>
      <c r="L63" s="131">
        <v>4.3231589147286815</v>
      </c>
      <c r="M63" s="526"/>
      <c r="N63" s="96">
        <v>4</v>
      </c>
      <c r="O63" s="528"/>
      <c r="P63" s="77">
        <v>4</v>
      </c>
      <c r="Q63" s="77">
        <v>5</v>
      </c>
      <c r="R63" s="131">
        <v>4</v>
      </c>
      <c r="S63" s="527"/>
      <c r="T63" s="95">
        <v>0.96872470769767272</v>
      </c>
      <c r="U63" s="528"/>
      <c r="V63" s="77">
        <v>0.87536945618608408</v>
      </c>
      <c r="W63" s="77">
        <v>0.92163945577665973</v>
      </c>
      <c r="X63" s="131">
        <v>1.0419909200264563</v>
      </c>
      <c r="Y63" s="526"/>
    </row>
    <row r="64" spans="1:25" s="11" customFormat="1" ht="30.75" customHeight="1">
      <c r="A64" s="183" t="s">
        <v>70</v>
      </c>
      <c r="B64" s="45"/>
      <c r="C64" s="13"/>
      <c r="D64" s="14">
        <v>9.3000000000000007</v>
      </c>
      <c r="E64" s="146" t="s">
        <v>183</v>
      </c>
      <c r="F64" s="184" t="s">
        <v>250</v>
      </c>
      <c r="G64" s="218">
        <v>4</v>
      </c>
      <c r="H64" s="75">
        <v>3.7924114142364376</v>
      </c>
      <c r="I64" s="528"/>
      <c r="J64" s="76">
        <v>3.331114808652246</v>
      </c>
      <c r="K64" s="76">
        <v>4.0762837637281102</v>
      </c>
      <c r="L64" s="85">
        <v>3.798</v>
      </c>
      <c r="M64" s="526"/>
      <c r="N64" s="78">
        <v>4</v>
      </c>
      <c r="O64" s="528"/>
      <c r="P64" s="76">
        <v>3</v>
      </c>
      <c r="Q64" s="76">
        <v>4</v>
      </c>
      <c r="R64" s="85">
        <v>4</v>
      </c>
      <c r="S64" s="527"/>
      <c r="T64" s="75">
        <v>1.013038438535433</v>
      </c>
      <c r="U64" s="528"/>
      <c r="V64" s="76">
        <v>1.0288931684431619</v>
      </c>
      <c r="W64" s="76">
        <v>0.87367082753780445</v>
      </c>
      <c r="X64" s="85">
        <v>1.0505567037314556</v>
      </c>
      <c r="Y64" s="526"/>
    </row>
    <row r="65" spans="1:25" s="11" customFormat="1" ht="42.75" customHeight="1">
      <c r="A65" s="183" t="s">
        <v>70</v>
      </c>
      <c r="B65" s="45"/>
      <c r="C65" s="13"/>
      <c r="D65" s="14">
        <v>9.4</v>
      </c>
      <c r="E65" s="146" t="s">
        <v>184</v>
      </c>
      <c r="F65" s="184" t="s">
        <v>251</v>
      </c>
      <c r="G65" s="218">
        <v>2</v>
      </c>
      <c r="H65" s="72">
        <v>3.7674418604651168</v>
      </c>
      <c r="I65" s="76">
        <v>3.7674418604651168</v>
      </c>
      <c r="J65" s="528"/>
      <c r="K65" s="528"/>
      <c r="L65" s="527"/>
      <c r="M65" s="526"/>
      <c r="N65" s="74">
        <v>4</v>
      </c>
      <c r="O65" s="76">
        <v>4</v>
      </c>
      <c r="P65" s="528"/>
      <c r="Q65" s="528"/>
      <c r="R65" s="527"/>
      <c r="S65" s="527"/>
      <c r="T65" s="72">
        <v>0.89140549209299469</v>
      </c>
      <c r="U65" s="76">
        <v>0.89140549209299469</v>
      </c>
      <c r="V65" s="528"/>
      <c r="W65" s="528"/>
      <c r="X65" s="527"/>
      <c r="Y65" s="526"/>
    </row>
    <row r="66" spans="1:25" s="11" customFormat="1" ht="20.25" customHeight="1">
      <c r="A66" s="178"/>
      <c r="B66" s="51" t="s">
        <v>20</v>
      </c>
      <c r="C66" s="53"/>
      <c r="D66" s="52"/>
      <c r="E66" s="54"/>
      <c r="F66" s="179"/>
      <c r="G66" s="55"/>
      <c r="H66" s="80"/>
      <c r="I66" s="87"/>
      <c r="J66" s="87"/>
      <c r="K66" s="87"/>
      <c r="L66" s="88"/>
      <c r="M66" s="89"/>
      <c r="N66" s="84"/>
      <c r="O66" s="87"/>
      <c r="P66" s="87"/>
      <c r="Q66" s="87"/>
      <c r="R66" s="88"/>
      <c r="S66" s="88"/>
      <c r="T66" s="80"/>
      <c r="U66" s="87"/>
      <c r="V66" s="87"/>
      <c r="W66" s="87"/>
      <c r="X66" s="88"/>
      <c r="Y66" s="89"/>
    </row>
    <row r="67" spans="1:25" s="11" customFormat="1" ht="25.5" customHeight="1">
      <c r="A67" s="451" t="s">
        <v>69</v>
      </c>
      <c r="B67" s="452"/>
      <c r="C67" s="453" t="s">
        <v>23</v>
      </c>
      <c r="D67" s="640" t="s">
        <v>96</v>
      </c>
      <c r="E67" s="641"/>
      <c r="F67" s="642"/>
      <c r="G67" s="464">
        <v>4</v>
      </c>
      <c r="H67" s="455">
        <f>H70</f>
        <v>4.2070980202800614</v>
      </c>
      <c r="I67" s="456">
        <f>L67</f>
        <v>0</v>
      </c>
      <c r="J67" s="456">
        <f>M67</f>
        <v>0</v>
      </c>
      <c r="K67" s="456">
        <f>N67</f>
        <v>0</v>
      </c>
      <c r="L67" s="457">
        <f>O67</f>
        <v>0</v>
      </c>
      <c r="M67" s="526"/>
      <c r="N67" s="458">
        <f>Q67</f>
        <v>0</v>
      </c>
      <c r="O67" s="456">
        <f>R67</f>
        <v>0</v>
      </c>
      <c r="P67" s="456">
        <f>S67</f>
        <v>0</v>
      </c>
      <c r="Q67" s="456">
        <f>T67</f>
        <v>0</v>
      </c>
      <c r="R67" s="457">
        <f>U67</f>
        <v>0</v>
      </c>
      <c r="S67" s="527"/>
      <c r="T67" s="455">
        <f>W67</f>
        <v>0</v>
      </c>
      <c r="U67" s="456">
        <f>X67</f>
        <v>0</v>
      </c>
      <c r="V67" s="456">
        <f>Y67</f>
        <v>0</v>
      </c>
      <c r="W67" s="456">
        <f>Z67</f>
        <v>0</v>
      </c>
      <c r="X67" s="457">
        <f>AA67</f>
        <v>0</v>
      </c>
      <c r="Y67" s="526"/>
    </row>
    <row r="68" spans="1:25" s="11" customFormat="1" ht="30" customHeight="1">
      <c r="A68" s="344" t="s">
        <v>70</v>
      </c>
      <c r="B68" s="345"/>
      <c r="C68" s="346"/>
      <c r="D68" s="347">
        <v>10.1</v>
      </c>
      <c r="E68" s="563" t="s">
        <v>185</v>
      </c>
      <c r="F68" s="564"/>
      <c r="G68" s="350">
        <v>4</v>
      </c>
      <c r="H68" s="565"/>
      <c r="I68" s="566"/>
      <c r="J68" s="566"/>
      <c r="K68" s="566"/>
      <c r="L68" s="567"/>
      <c r="M68" s="568"/>
      <c r="N68" s="569"/>
      <c r="O68" s="566"/>
      <c r="P68" s="566"/>
      <c r="Q68" s="566"/>
      <c r="R68" s="567"/>
      <c r="S68" s="567"/>
      <c r="T68" s="565"/>
      <c r="U68" s="566"/>
      <c r="V68" s="566"/>
      <c r="W68" s="566"/>
      <c r="X68" s="567"/>
      <c r="Y68" s="568"/>
    </row>
    <row r="69" spans="1:25" s="11" customFormat="1" ht="33" customHeight="1">
      <c r="A69" s="344" t="s">
        <v>70</v>
      </c>
      <c r="B69" s="345"/>
      <c r="C69" s="346"/>
      <c r="D69" s="347">
        <v>10.199999999999999</v>
      </c>
      <c r="E69" s="563" t="s">
        <v>186</v>
      </c>
      <c r="F69" s="564"/>
      <c r="G69" s="350">
        <v>4</v>
      </c>
      <c r="H69" s="565"/>
      <c r="I69" s="566"/>
      <c r="J69" s="566"/>
      <c r="K69" s="566"/>
      <c r="L69" s="567"/>
      <c r="M69" s="568"/>
      <c r="N69" s="569"/>
      <c r="O69" s="566"/>
      <c r="P69" s="566"/>
      <c r="Q69" s="566"/>
      <c r="R69" s="567"/>
      <c r="S69" s="567"/>
      <c r="T69" s="565"/>
      <c r="U69" s="566"/>
      <c r="V69" s="566"/>
      <c r="W69" s="566"/>
      <c r="X69" s="567"/>
      <c r="Y69" s="568"/>
    </row>
    <row r="70" spans="1:25" s="11" customFormat="1" ht="42" customHeight="1">
      <c r="A70" s="183" t="s">
        <v>70</v>
      </c>
      <c r="B70" s="45"/>
      <c r="C70" s="13"/>
      <c r="D70" s="14">
        <v>10.3</v>
      </c>
      <c r="E70" s="149" t="s">
        <v>187</v>
      </c>
      <c r="F70" s="196" t="s">
        <v>252</v>
      </c>
      <c r="G70" s="358"/>
      <c r="H70" s="75">
        <v>4.2070980202800614</v>
      </c>
      <c r="I70" s="528"/>
      <c r="J70" s="79">
        <v>4.1033613445378156</v>
      </c>
      <c r="K70" s="79">
        <v>4.3998902907295685</v>
      </c>
      <c r="L70" s="132">
        <v>4.1011468620579796</v>
      </c>
      <c r="M70" s="526"/>
      <c r="N70" s="78">
        <v>4</v>
      </c>
      <c r="O70" s="528"/>
      <c r="P70" s="79">
        <v>4</v>
      </c>
      <c r="Q70" s="79">
        <v>4</v>
      </c>
      <c r="R70" s="132">
        <v>4</v>
      </c>
      <c r="S70" s="527"/>
      <c r="T70" s="75">
        <v>1.0260261095308694</v>
      </c>
      <c r="U70" s="528"/>
      <c r="V70" s="79">
        <v>0.95626814656958048</v>
      </c>
      <c r="W70" s="79">
        <v>1.017226479064401</v>
      </c>
      <c r="X70" s="132">
        <v>1.0943490434240724</v>
      </c>
      <c r="Y70" s="526"/>
    </row>
    <row r="71" spans="1:25" s="11" customFormat="1" ht="24" customHeight="1">
      <c r="A71" s="178"/>
      <c r="B71" s="51" t="s">
        <v>22</v>
      </c>
      <c r="C71" s="53"/>
      <c r="D71" s="52"/>
      <c r="E71" s="54"/>
      <c r="F71" s="179"/>
      <c r="G71" s="55"/>
      <c r="H71" s="80"/>
      <c r="I71" s="87"/>
      <c r="J71" s="87"/>
      <c r="K71" s="87"/>
      <c r="L71" s="88"/>
      <c r="M71" s="89"/>
      <c r="N71" s="84"/>
      <c r="O71" s="87"/>
      <c r="P71" s="87"/>
      <c r="Q71" s="87"/>
      <c r="R71" s="88"/>
      <c r="S71" s="88"/>
      <c r="T71" s="80"/>
      <c r="U71" s="87"/>
      <c r="V71" s="87"/>
      <c r="W71" s="87"/>
      <c r="X71" s="88"/>
      <c r="Y71" s="89"/>
    </row>
    <row r="72" spans="1:25" s="11" customFormat="1" ht="27" customHeight="1">
      <c r="A72" s="451" t="s">
        <v>69</v>
      </c>
      <c r="B72" s="452"/>
      <c r="C72" s="453" t="s">
        <v>25</v>
      </c>
      <c r="D72" s="452" t="s">
        <v>97</v>
      </c>
      <c r="E72" s="460"/>
      <c r="F72" s="461"/>
      <c r="G72" s="454">
        <v>3.5</v>
      </c>
      <c r="H72" s="455">
        <f>H73</f>
        <v>3.6219814940194084</v>
      </c>
      <c r="I72" s="456">
        <f t="shared" ref="I72:L72" si="32">I73</f>
        <v>0</v>
      </c>
      <c r="J72" s="456">
        <f t="shared" si="32"/>
        <v>3.6219814940194084</v>
      </c>
      <c r="K72" s="456">
        <f t="shared" si="32"/>
        <v>0</v>
      </c>
      <c r="L72" s="457">
        <f t="shared" si="32"/>
        <v>0</v>
      </c>
      <c r="M72" s="526"/>
      <c r="N72" s="458">
        <f t="shared" ref="N72:R72" si="33">N73</f>
        <v>4</v>
      </c>
      <c r="O72" s="456">
        <f t="shared" si="33"/>
        <v>0</v>
      </c>
      <c r="P72" s="456">
        <f t="shared" si="33"/>
        <v>4</v>
      </c>
      <c r="Q72" s="456">
        <f t="shared" si="33"/>
        <v>0</v>
      </c>
      <c r="R72" s="457">
        <f t="shared" si="33"/>
        <v>0</v>
      </c>
      <c r="S72" s="527"/>
      <c r="T72" s="455">
        <f t="shared" ref="T72:X72" si="34">T73</f>
        <v>0.88573953234578318</v>
      </c>
      <c r="U72" s="456">
        <f t="shared" si="34"/>
        <v>0</v>
      </c>
      <c r="V72" s="456">
        <f t="shared" si="34"/>
        <v>0.88573953234578318</v>
      </c>
      <c r="W72" s="456">
        <f t="shared" si="34"/>
        <v>0</v>
      </c>
      <c r="X72" s="457">
        <f t="shared" si="34"/>
        <v>0</v>
      </c>
      <c r="Y72" s="526"/>
    </row>
    <row r="73" spans="1:25" s="11" customFormat="1" ht="33" customHeight="1">
      <c r="A73" s="200" t="s">
        <v>70</v>
      </c>
      <c r="B73" s="34"/>
      <c r="C73" s="35"/>
      <c r="D73" s="14">
        <v>11.1</v>
      </c>
      <c r="E73" s="147" t="s">
        <v>188</v>
      </c>
      <c r="F73" s="199" t="s">
        <v>253</v>
      </c>
      <c r="G73" s="229">
        <v>3</v>
      </c>
      <c r="H73" s="97">
        <v>3.6219814940194084</v>
      </c>
      <c r="I73" s="528"/>
      <c r="J73" s="77">
        <v>3.6219814940194084</v>
      </c>
      <c r="K73" s="528"/>
      <c r="L73" s="528"/>
      <c r="M73" s="526"/>
      <c r="N73" s="98">
        <v>4</v>
      </c>
      <c r="O73" s="528"/>
      <c r="P73" s="77">
        <v>4</v>
      </c>
      <c r="Q73" s="528"/>
      <c r="R73" s="528"/>
      <c r="S73" s="527"/>
      <c r="T73" s="97">
        <v>0.88573953234578318</v>
      </c>
      <c r="U73" s="528"/>
      <c r="V73" s="77">
        <v>0.88573953234578318</v>
      </c>
      <c r="W73" s="528"/>
      <c r="X73" s="528"/>
      <c r="Y73" s="526"/>
    </row>
    <row r="74" spans="1:25" s="11" customFormat="1" ht="29.25" customHeight="1">
      <c r="A74" s="344" t="s">
        <v>70</v>
      </c>
      <c r="B74" s="345"/>
      <c r="C74" s="346"/>
      <c r="D74" s="347">
        <v>11.2</v>
      </c>
      <c r="E74" s="563" t="s">
        <v>189</v>
      </c>
      <c r="F74" s="564"/>
      <c r="G74" s="350">
        <v>4</v>
      </c>
      <c r="H74" s="565"/>
      <c r="I74" s="566"/>
      <c r="J74" s="566"/>
      <c r="K74" s="566"/>
      <c r="L74" s="567"/>
      <c r="M74" s="568"/>
      <c r="N74" s="569"/>
      <c r="O74" s="566"/>
      <c r="P74" s="566"/>
      <c r="Q74" s="566"/>
      <c r="R74" s="567"/>
      <c r="S74" s="567"/>
      <c r="T74" s="565"/>
      <c r="U74" s="566"/>
      <c r="V74" s="566"/>
      <c r="W74" s="566"/>
      <c r="X74" s="567"/>
      <c r="Y74" s="568"/>
    </row>
    <row r="75" spans="1:25" s="11" customFormat="1" ht="25.5" customHeight="1">
      <c r="A75" s="451" t="s">
        <v>69</v>
      </c>
      <c r="B75" s="452"/>
      <c r="C75" s="453" t="s">
        <v>26</v>
      </c>
      <c r="D75" s="452" t="s">
        <v>98</v>
      </c>
      <c r="E75" s="465"/>
      <c r="F75" s="466"/>
      <c r="G75" s="467">
        <v>5</v>
      </c>
      <c r="H75" s="455">
        <f>AVERAGE(H76:H77)</f>
        <v>4.0742743324600124</v>
      </c>
      <c r="I75" s="528"/>
      <c r="J75" s="456">
        <f t="shared" ref="J75:L75" si="35">AVERAGE(J76:J77)</f>
        <v>3.8385226599231319</v>
      </c>
      <c r="K75" s="456">
        <f t="shared" si="35"/>
        <v>4.2885474307946856</v>
      </c>
      <c r="L75" s="457">
        <f t="shared" si="35"/>
        <v>3.9583738061438947</v>
      </c>
      <c r="M75" s="526"/>
      <c r="N75" s="458">
        <f>AVERAGE(N76:N77)</f>
        <v>4</v>
      </c>
      <c r="O75" s="528"/>
      <c r="P75" s="456">
        <f t="shared" ref="P75:R75" si="36">AVERAGE(P76:P77)</f>
        <v>4</v>
      </c>
      <c r="Q75" s="456">
        <f t="shared" si="36"/>
        <v>4</v>
      </c>
      <c r="R75" s="457">
        <f t="shared" si="36"/>
        <v>4</v>
      </c>
      <c r="S75" s="527"/>
      <c r="T75" s="455">
        <f>AVERAGE(T76:T77)</f>
        <v>1.0429650293392754</v>
      </c>
      <c r="U75" s="528"/>
      <c r="V75" s="456">
        <f t="shared" ref="V75:X75" si="37">AVERAGE(V76:V77)</f>
        <v>1.0003285171941658</v>
      </c>
      <c r="W75" s="456">
        <f t="shared" si="37"/>
        <v>0.99865217528658279</v>
      </c>
      <c r="X75" s="457">
        <f t="shared" si="37"/>
        <v>1.0863846413506324</v>
      </c>
      <c r="Y75" s="526"/>
    </row>
    <row r="76" spans="1:25" s="11" customFormat="1" ht="30.75" customHeight="1">
      <c r="A76" s="200" t="s">
        <v>70</v>
      </c>
      <c r="B76" s="34"/>
      <c r="C76" s="35"/>
      <c r="D76" s="14">
        <v>12.1</v>
      </c>
      <c r="E76" s="147" t="s">
        <v>190</v>
      </c>
      <c r="F76" s="199" t="s">
        <v>254</v>
      </c>
      <c r="G76" s="229">
        <v>5</v>
      </c>
      <c r="H76" s="97">
        <v>4.2756661126896471</v>
      </c>
      <c r="I76" s="528"/>
      <c r="J76" s="76">
        <v>4.0696302124311563</v>
      </c>
      <c r="K76" s="77">
        <v>4.4786601836844957</v>
      </c>
      <c r="L76" s="131">
        <v>4.2017842660178442</v>
      </c>
      <c r="M76" s="526"/>
      <c r="N76" s="98">
        <v>4</v>
      </c>
      <c r="O76" s="528"/>
      <c r="P76" s="76">
        <v>4</v>
      </c>
      <c r="Q76" s="77">
        <v>4</v>
      </c>
      <c r="R76" s="131">
        <v>4</v>
      </c>
      <c r="S76" s="527"/>
      <c r="T76" s="97">
        <v>0.97487779836541655</v>
      </c>
      <c r="U76" s="528"/>
      <c r="V76" s="76">
        <v>0.9618892451335368</v>
      </c>
      <c r="W76" s="77">
        <v>0.90208079931126761</v>
      </c>
      <c r="X76" s="131">
        <v>1.0370689539977807</v>
      </c>
      <c r="Y76" s="526"/>
    </row>
    <row r="77" spans="1:25" s="11" customFormat="1" ht="31.5" customHeight="1">
      <c r="A77" s="200" t="s">
        <v>70</v>
      </c>
      <c r="B77" s="45"/>
      <c r="C77" s="13"/>
      <c r="D77" s="14">
        <v>12.2</v>
      </c>
      <c r="E77" s="146" t="s">
        <v>191</v>
      </c>
      <c r="F77" s="184" t="s">
        <v>255</v>
      </c>
      <c r="G77" s="218">
        <v>5</v>
      </c>
      <c r="H77" s="72">
        <v>3.872882552230378</v>
      </c>
      <c r="I77" s="528"/>
      <c r="J77" s="76">
        <v>3.6074151074151075</v>
      </c>
      <c r="K77" s="76">
        <v>4.0984346779048755</v>
      </c>
      <c r="L77" s="85">
        <v>3.7149633462699447</v>
      </c>
      <c r="M77" s="526"/>
      <c r="N77" s="74">
        <v>4</v>
      </c>
      <c r="O77" s="528"/>
      <c r="P77" s="76">
        <v>4</v>
      </c>
      <c r="Q77" s="76">
        <v>4</v>
      </c>
      <c r="R77" s="85">
        <v>4</v>
      </c>
      <c r="S77" s="527"/>
      <c r="T77" s="72">
        <v>1.1110522603131341</v>
      </c>
      <c r="U77" s="528"/>
      <c r="V77" s="76">
        <v>1.0387677892547948</v>
      </c>
      <c r="W77" s="76">
        <v>1.095223551261898</v>
      </c>
      <c r="X77" s="85">
        <v>1.1357003287034841</v>
      </c>
      <c r="Y77" s="526"/>
    </row>
    <row r="78" spans="1:25" s="11" customFormat="1" ht="25.5" customHeight="1">
      <c r="A78" s="178"/>
      <c r="B78" s="42" t="s">
        <v>77</v>
      </c>
      <c r="C78" s="44"/>
      <c r="D78" s="43"/>
      <c r="E78" s="54"/>
      <c r="F78" s="179"/>
      <c r="G78" s="55"/>
      <c r="H78" s="80"/>
      <c r="I78" s="87"/>
      <c r="J78" s="87"/>
      <c r="K78" s="87"/>
      <c r="L78" s="88"/>
      <c r="M78" s="89"/>
      <c r="N78" s="84"/>
      <c r="O78" s="87"/>
      <c r="P78" s="87"/>
      <c r="Q78" s="87"/>
      <c r="R78" s="88"/>
      <c r="S78" s="88"/>
      <c r="T78" s="80"/>
      <c r="U78" s="87"/>
      <c r="V78" s="87"/>
      <c r="W78" s="87"/>
      <c r="X78" s="88"/>
      <c r="Y78" s="89"/>
    </row>
    <row r="79" spans="1:25" s="20" customFormat="1" ht="27.75" customHeight="1">
      <c r="A79" s="201"/>
      <c r="B79" s="161" t="s">
        <v>99</v>
      </c>
      <c r="C79" s="70"/>
      <c r="D79" s="69"/>
      <c r="E79" s="71"/>
      <c r="F79" s="202"/>
      <c r="G79" s="230"/>
      <c r="H79" s="99"/>
      <c r="I79" s="100"/>
      <c r="J79" s="100"/>
      <c r="K79" s="100"/>
      <c r="L79" s="101"/>
      <c r="M79" s="102"/>
      <c r="N79" s="103"/>
      <c r="O79" s="100"/>
      <c r="P79" s="100"/>
      <c r="Q79" s="100"/>
      <c r="R79" s="101"/>
      <c r="S79" s="101"/>
      <c r="T79" s="99"/>
      <c r="U79" s="100"/>
      <c r="V79" s="100"/>
      <c r="W79" s="100"/>
      <c r="X79" s="101"/>
      <c r="Y79" s="102"/>
    </row>
    <row r="80" spans="1:25" s="11" customFormat="1" ht="49.5" customHeight="1">
      <c r="A80" s="451" t="s">
        <v>69</v>
      </c>
      <c r="B80" s="452"/>
      <c r="C80" s="453" t="s">
        <v>28</v>
      </c>
      <c r="D80" s="662" t="s">
        <v>100</v>
      </c>
      <c r="E80" s="663"/>
      <c r="F80" s="664"/>
      <c r="G80" s="468">
        <v>4</v>
      </c>
      <c r="H80" s="455">
        <f>AVERAGE(H82:H83)</f>
        <v>4.6563720279204013</v>
      </c>
      <c r="I80" s="528"/>
      <c r="J80" s="456">
        <f t="shared" ref="J80:M80" si="38">AVERAGE(J82:J83)</f>
        <v>4.8520278697294028</v>
      </c>
      <c r="K80" s="456">
        <f t="shared" si="38"/>
        <v>4.7909597981738195</v>
      </c>
      <c r="L80" s="457">
        <f t="shared" si="38"/>
        <v>4.7419267084877976</v>
      </c>
      <c r="M80" s="462">
        <f t="shared" si="38"/>
        <v>4.4567374615257469</v>
      </c>
      <c r="N80" s="458">
        <f>AVERAGE(N82:N83)</f>
        <v>4.5</v>
      </c>
      <c r="O80" s="528"/>
      <c r="P80" s="456">
        <f t="shared" ref="P80:S80" si="39">AVERAGE(P82:P83)</f>
        <v>4.5</v>
      </c>
      <c r="Q80" s="456">
        <f t="shared" si="39"/>
        <v>5</v>
      </c>
      <c r="R80" s="457">
        <f t="shared" si="39"/>
        <v>5</v>
      </c>
      <c r="S80" s="457">
        <f t="shared" si="39"/>
        <v>4.5</v>
      </c>
      <c r="T80" s="455">
        <f>AVERAGE(T82:T83)</f>
        <v>0.91877266698405891</v>
      </c>
      <c r="U80" s="528"/>
      <c r="V80" s="456">
        <f t="shared" ref="V80:Y80" si="40">AVERAGE(V82:V83)</f>
        <v>0.87396496970262172</v>
      </c>
      <c r="W80" s="456">
        <f t="shared" si="40"/>
        <v>0.95309978971656339</v>
      </c>
      <c r="X80" s="457">
        <f t="shared" si="40"/>
        <v>0.94703245052885954</v>
      </c>
      <c r="Y80" s="462">
        <f t="shared" si="40"/>
        <v>0.83960058413931804</v>
      </c>
    </row>
    <row r="81" spans="1:25" s="11" customFormat="1" ht="33.75" customHeight="1">
      <c r="A81" s="570" t="s">
        <v>70</v>
      </c>
      <c r="B81" s="571"/>
      <c r="C81" s="572"/>
      <c r="D81" s="347">
        <v>13.1</v>
      </c>
      <c r="E81" s="573" t="s">
        <v>192</v>
      </c>
      <c r="F81" s="574" t="s">
        <v>73</v>
      </c>
      <c r="G81" s="343">
        <v>4</v>
      </c>
      <c r="H81" s="565"/>
      <c r="I81" s="566"/>
      <c r="J81" s="566"/>
      <c r="K81" s="566"/>
      <c r="L81" s="567"/>
      <c r="M81" s="568"/>
      <c r="N81" s="569"/>
      <c r="O81" s="566"/>
      <c r="P81" s="566"/>
      <c r="Q81" s="566"/>
      <c r="R81" s="567"/>
      <c r="S81" s="567"/>
      <c r="T81" s="565"/>
      <c r="U81" s="566"/>
      <c r="V81" s="566"/>
      <c r="W81" s="566"/>
      <c r="X81" s="567"/>
      <c r="Y81" s="568"/>
    </row>
    <row r="82" spans="1:25" s="11" customFormat="1" ht="42.75" customHeight="1">
      <c r="A82" s="183" t="s">
        <v>70</v>
      </c>
      <c r="B82" s="45"/>
      <c r="C82" s="13"/>
      <c r="D82" s="14">
        <v>13.2</v>
      </c>
      <c r="E82" s="151" t="s">
        <v>193</v>
      </c>
      <c r="F82" s="203" t="s">
        <v>256</v>
      </c>
      <c r="G82" s="358"/>
      <c r="H82" s="72">
        <v>4.8674297958723374</v>
      </c>
      <c r="I82" s="528"/>
      <c r="J82" s="76">
        <v>4.9617102744096995</v>
      </c>
      <c r="K82" s="76">
        <v>4.8266593527153034</v>
      </c>
      <c r="L82" s="85">
        <v>4.8562891291974966</v>
      </c>
      <c r="M82" s="105">
        <v>4.8529569892473114</v>
      </c>
      <c r="N82" s="74">
        <v>5</v>
      </c>
      <c r="O82" s="528"/>
      <c r="P82" s="76">
        <v>5</v>
      </c>
      <c r="Q82" s="76">
        <v>5</v>
      </c>
      <c r="R82" s="85">
        <v>5</v>
      </c>
      <c r="S82" s="104">
        <v>5</v>
      </c>
      <c r="T82" s="72">
        <v>0.9291972218202339</v>
      </c>
      <c r="U82" s="528"/>
      <c r="V82" s="76">
        <v>0.87358610371061673</v>
      </c>
      <c r="W82" s="76">
        <v>0.92871238102308062</v>
      </c>
      <c r="X82" s="85">
        <v>0.89854826777801466</v>
      </c>
      <c r="Y82" s="105">
        <v>0.98068088912717089</v>
      </c>
    </row>
    <row r="83" spans="1:25" s="11" customFormat="1" ht="57.75" customHeight="1">
      <c r="A83" s="183" t="s">
        <v>70</v>
      </c>
      <c r="B83" s="45"/>
      <c r="C83" s="13"/>
      <c r="D83" s="14">
        <v>13.3</v>
      </c>
      <c r="E83" s="150" t="s">
        <v>194</v>
      </c>
      <c r="F83" s="204" t="s">
        <v>257</v>
      </c>
      <c r="G83" s="358"/>
      <c r="H83" s="72">
        <v>4.4453142599684643</v>
      </c>
      <c r="I83" s="528"/>
      <c r="J83" s="76">
        <v>4.7423454650491053</v>
      </c>
      <c r="K83" s="76">
        <v>4.7552602436323363</v>
      </c>
      <c r="L83" s="85">
        <v>4.6275642877780987</v>
      </c>
      <c r="M83" s="105">
        <v>4.0605179338041824</v>
      </c>
      <c r="N83" s="74">
        <v>4</v>
      </c>
      <c r="O83" s="528"/>
      <c r="P83" s="76">
        <v>4</v>
      </c>
      <c r="Q83" s="76">
        <v>5</v>
      </c>
      <c r="R83" s="85">
        <v>5</v>
      </c>
      <c r="S83" s="104">
        <v>4</v>
      </c>
      <c r="T83" s="72">
        <v>0.90834811214788391</v>
      </c>
      <c r="U83" s="528"/>
      <c r="V83" s="76">
        <v>0.87434383569462681</v>
      </c>
      <c r="W83" s="76">
        <v>0.97748719841004617</v>
      </c>
      <c r="X83" s="85">
        <v>0.99551663327970441</v>
      </c>
      <c r="Y83" s="105">
        <v>0.6985202791514652</v>
      </c>
    </row>
    <row r="84" spans="1:25" s="11" customFormat="1" ht="21.75" customHeight="1">
      <c r="A84" s="176" t="s">
        <v>391</v>
      </c>
      <c r="B84" s="46"/>
      <c r="C84" s="48"/>
      <c r="D84" s="47"/>
      <c r="E84" s="57"/>
      <c r="F84" s="192"/>
      <c r="G84" s="226"/>
      <c r="H84" s="90"/>
      <c r="I84" s="91"/>
      <c r="J84" s="91"/>
      <c r="K84" s="91"/>
      <c r="L84" s="92"/>
      <c r="M84" s="93"/>
      <c r="N84" s="94"/>
      <c r="O84" s="91"/>
      <c r="P84" s="91"/>
      <c r="Q84" s="91"/>
      <c r="R84" s="92"/>
      <c r="S84" s="92"/>
      <c r="T84" s="90"/>
      <c r="U84" s="91"/>
      <c r="V84" s="91"/>
      <c r="W84" s="91"/>
      <c r="X84" s="92"/>
      <c r="Y84" s="93"/>
    </row>
    <row r="85" spans="1:25" s="11" customFormat="1" ht="24" customHeight="1">
      <c r="A85" s="178"/>
      <c r="B85" s="51" t="s">
        <v>24</v>
      </c>
      <c r="C85" s="53"/>
      <c r="D85" s="52"/>
      <c r="E85" s="54"/>
      <c r="F85" s="179"/>
      <c r="G85" s="55"/>
      <c r="H85" s="80"/>
      <c r="I85" s="87"/>
      <c r="J85" s="87"/>
      <c r="K85" s="87"/>
      <c r="L85" s="88"/>
      <c r="M85" s="89"/>
      <c r="N85" s="84"/>
      <c r="O85" s="87"/>
      <c r="P85" s="87"/>
      <c r="Q85" s="87"/>
      <c r="R85" s="88"/>
      <c r="S85" s="88"/>
      <c r="T85" s="80"/>
      <c r="U85" s="87"/>
      <c r="V85" s="87"/>
      <c r="W85" s="87"/>
      <c r="X85" s="88"/>
      <c r="Y85" s="89"/>
    </row>
    <row r="86" spans="1:25" s="11" customFormat="1" ht="36.75" customHeight="1">
      <c r="A86" s="451" t="s">
        <v>69</v>
      </c>
      <c r="B86" s="452"/>
      <c r="C86" s="453" t="s">
        <v>29</v>
      </c>
      <c r="D86" s="659" t="s">
        <v>101</v>
      </c>
      <c r="E86" s="660"/>
      <c r="F86" s="661"/>
      <c r="G86" s="463"/>
      <c r="H86" s="455">
        <f>H87</f>
        <v>4.3169251517194889</v>
      </c>
      <c r="I86" s="528"/>
      <c r="J86" s="456">
        <f>J87</f>
        <v>3.9927717952500363</v>
      </c>
      <c r="K86" s="456">
        <f t="shared" ref="K86:L86" si="41">K87</f>
        <v>4.468436738011377</v>
      </c>
      <c r="L86" s="457">
        <f t="shared" si="41"/>
        <v>4.4803817603393448</v>
      </c>
      <c r="M86" s="526"/>
      <c r="N86" s="458">
        <f>N87</f>
        <v>4</v>
      </c>
      <c r="O86" s="528"/>
      <c r="P86" s="456">
        <f t="shared" ref="P86:R86" si="42">P87</f>
        <v>4</v>
      </c>
      <c r="Q86" s="456">
        <f t="shared" si="42"/>
        <v>4</v>
      </c>
      <c r="R86" s="457">
        <f t="shared" si="42"/>
        <v>5</v>
      </c>
      <c r="S86" s="526"/>
      <c r="T86" s="455">
        <f>T87</f>
        <v>1.0064796483929821</v>
      </c>
      <c r="U86" s="528"/>
      <c r="V86" s="456">
        <f t="shared" ref="V86:X86" si="43">V87</f>
        <v>0.98761956074243462</v>
      </c>
      <c r="W86" s="456">
        <f t="shared" si="43"/>
        <v>0.96250395548124135</v>
      </c>
      <c r="X86" s="457">
        <f t="shared" si="43"/>
        <v>1.0084788551509456</v>
      </c>
      <c r="Y86" s="526"/>
    </row>
    <row r="87" spans="1:25" s="11" customFormat="1" ht="54.75" customHeight="1">
      <c r="A87" s="183" t="s">
        <v>70</v>
      </c>
      <c r="B87" s="45"/>
      <c r="C87" s="13"/>
      <c r="D87" s="14">
        <v>14.1</v>
      </c>
      <c r="E87" s="146" t="s">
        <v>195</v>
      </c>
      <c r="F87" s="184" t="s">
        <v>258</v>
      </c>
      <c r="G87" s="358"/>
      <c r="H87" s="75">
        <v>4.3169251517194889</v>
      </c>
      <c r="I87" s="528"/>
      <c r="J87" s="76">
        <v>3.9927717952500363</v>
      </c>
      <c r="K87" s="76">
        <v>4.468436738011377</v>
      </c>
      <c r="L87" s="85">
        <v>4.4803817603393448</v>
      </c>
      <c r="M87" s="526"/>
      <c r="N87" s="78">
        <v>4</v>
      </c>
      <c r="O87" s="528"/>
      <c r="P87" s="76">
        <v>4</v>
      </c>
      <c r="Q87" s="76">
        <v>4</v>
      </c>
      <c r="R87" s="85">
        <v>5</v>
      </c>
      <c r="S87" s="527"/>
      <c r="T87" s="75">
        <v>1.0064796483929821</v>
      </c>
      <c r="U87" s="528"/>
      <c r="V87" s="76">
        <v>0.98761956074243462</v>
      </c>
      <c r="W87" s="76">
        <v>0.96250395548124135</v>
      </c>
      <c r="X87" s="85">
        <v>1.0084788551509456</v>
      </c>
      <c r="Y87" s="526"/>
    </row>
    <row r="88" spans="1:25" s="11" customFormat="1" ht="29.25" customHeight="1">
      <c r="A88" s="451" t="s">
        <v>69</v>
      </c>
      <c r="B88" s="452"/>
      <c r="C88" s="453" t="s">
        <v>31</v>
      </c>
      <c r="D88" s="452" t="s">
        <v>102</v>
      </c>
      <c r="E88" s="460"/>
      <c r="F88" s="461"/>
      <c r="G88" s="454"/>
      <c r="H88" s="455">
        <f>AVERAGE(H89:H92)</f>
        <v>3.9806569833385117</v>
      </c>
      <c r="I88" s="528"/>
      <c r="J88" s="456">
        <f t="shared" ref="J88:L88" si="44">AVERAGE(J89:J92)</f>
        <v>3.5626898210919586</v>
      </c>
      <c r="K88" s="456">
        <f t="shared" si="44"/>
        <v>4.2206089503720232</v>
      </c>
      <c r="L88" s="457">
        <f t="shared" si="44"/>
        <v>4.0366301294405096</v>
      </c>
      <c r="M88" s="526"/>
      <c r="N88" s="458">
        <f>AVERAGE(N89:N92)</f>
        <v>4</v>
      </c>
      <c r="O88" s="528"/>
      <c r="P88" s="456">
        <f t="shared" ref="P88:R88" si="45">AVERAGE(P89:P92)</f>
        <v>3.5</v>
      </c>
      <c r="Q88" s="456">
        <f t="shared" si="45"/>
        <v>4</v>
      </c>
      <c r="R88" s="457">
        <f t="shared" si="45"/>
        <v>4</v>
      </c>
      <c r="S88" s="527"/>
      <c r="T88" s="455">
        <f>AVERAGE(T89:T92)</f>
        <v>1.0452437568042967</v>
      </c>
      <c r="U88" s="528"/>
      <c r="V88" s="456">
        <f t="shared" ref="V88:X88" si="46">AVERAGE(V89:V92)</f>
        <v>0.99601367026937326</v>
      </c>
      <c r="W88" s="456">
        <f t="shared" si="46"/>
        <v>0.96846013955703847</v>
      </c>
      <c r="X88" s="457">
        <f t="shared" si="46"/>
        <v>1.0498837424965843</v>
      </c>
      <c r="Y88" s="526"/>
    </row>
    <row r="89" spans="1:25" s="11" customFormat="1" ht="30.75" customHeight="1">
      <c r="A89" s="183" t="s">
        <v>70</v>
      </c>
      <c r="B89" s="45"/>
      <c r="C89" s="13"/>
      <c r="D89" s="14">
        <v>15.1</v>
      </c>
      <c r="E89" s="146" t="s">
        <v>196</v>
      </c>
      <c r="F89" s="199" t="s">
        <v>259</v>
      </c>
      <c r="G89" s="358"/>
      <c r="H89" s="72">
        <v>4.0808162850906147</v>
      </c>
      <c r="I89" s="528"/>
      <c r="J89" s="76">
        <v>3.3606988540296827</v>
      </c>
      <c r="K89" s="76">
        <v>4.436406372420997</v>
      </c>
      <c r="L89" s="85">
        <v>4.2460553736231006</v>
      </c>
      <c r="M89" s="526"/>
      <c r="N89" s="74">
        <v>4</v>
      </c>
      <c r="O89" s="528"/>
      <c r="P89" s="76">
        <v>3</v>
      </c>
      <c r="Q89" s="76">
        <v>4</v>
      </c>
      <c r="R89" s="85">
        <v>4</v>
      </c>
      <c r="S89" s="527"/>
      <c r="T89" s="72">
        <v>1.0659975883734776</v>
      </c>
      <c r="U89" s="528"/>
      <c r="V89" s="76">
        <v>1.0985742766730004</v>
      </c>
      <c r="W89" s="76">
        <v>0.90539019082425509</v>
      </c>
      <c r="X89" s="85">
        <v>0.94101262203029989</v>
      </c>
      <c r="Y89" s="526"/>
    </row>
    <row r="90" spans="1:25" s="11" customFormat="1" ht="30.75" customHeight="1">
      <c r="A90" s="183" t="s">
        <v>70</v>
      </c>
      <c r="B90" s="45"/>
      <c r="C90" s="13"/>
      <c r="D90" s="14">
        <v>15.2</v>
      </c>
      <c r="E90" s="146" t="s">
        <v>197</v>
      </c>
      <c r="F90" s="184" t="s">
        <v>260</v>
      </c>
      <c r="G90" s="358"/>
      <c r="H90" s="95">
        <v>3.8418268965897187</v>
      </c>
      <c r="I90" s="528"/>
      <c r="J90" s="76">
        <v>3.4990011098779137</v>
      </c>
      <c r="K90" s="76">
        <v>4.0208446128857602</v>
      </c>
      <c r="L90" s="85">
        <v>3.8772770853307761</v>
      </c>
      <c r="M90" s="526"/>
      <c r="N90" s="96">
        <v>4</v>
      </c>
      <c r="O90" s="528"/>
      <c r="P90" s="76">
        <v>4</v>
      </c>
      <c r="Q90" s="76">
        <v>4</v>
      </c>
      <c r="R90" s="85">
        <v>4</v>
      </c>
      <c r="S90" s="527"/>
      <c r="T90" s="95">
        <v>1.0166440761439253</v>
      </c>
      <c r="U90" s="528"/>
      <c r="V90" s="76">
        <v>0.86818472863828799</v>
      </c>
      <c r="W90" s="76">
        <v>0.99881858929241008</v>
      </c>
      <c r="X90" s="85">
        <v>1.0881681423671103</v>
      </c>
      <c r="Y90" s="526"/>
    </row>
    <row r="91" spans="1:25" s="11" customFormat="1" ht="30.75" customHeight="1">
      <c r="A91" s="183" t="s">
        <v>70</v>
      </c>
      <c r="B91" s="45"/>
      <c r="C91" s="13"/>
      <c r="D91" s="14">
        <v>15.3</v>
      </c>
      <c r="E91" s="144" t="s">
        <v>198</v>
      </c>
      <c r="F91" s="184" t="s">
        <v>261</v>
      </c>
      <c r="G91" s="358"/>
      <c r="H91" s="75">
        <v>4.0208805939368917</v>
      </c>
      <c r="I91" s="528"/>
      <c r="J91" s="76">
        <v>3.9379073756432241</v>
      </c>
      <c r="K91" s="76">
        <v>4.1554389839867483</v>
      </c>
      <c r="L91" s="85">
        <v>3.9432141727301473</v>
      </c>
      <c r="M91" s="526"/>
      <c r="N91" s="78">
        <v>4</v>
      </c>
      <c r="O91" s="528"/>
      <c r="P91" s="76">
        <v>4</v>
      </c>
      <c r="Q91" s="76">
        <v>4</v>
      </c>
      <c r="R91" s="85">
        <v>4</v>
      </c>
      <c r="S91" s="527"/>
      <c r="T91" s="75">
        <v>1.0000140794887666</v>
      </c>
      <c r="U91" s="528"/>
      <c r="V91" s="76">
        <v>0.94596806468486982</v>
      </c>
      <c r="W91" s="76">
        <v>0.97382999716900653</v>
      </c>
      <c r="X91" s="85">
        <v>1.0745749526369948</v>
      </c>
      <c r="Y91" s="526"/>
    </row>
    <row r="92" spans="1:25" s="11" customFormat="1" ht="42.75" customHeight="1">
      <c r="A92" s="183" t="s">
        <v>70</v>
      </c>
      <c r="B92" s="45"/>
      <c r="C92" s="13"/>
      <c r="D92" s="14">
        <v>15.4</v>
      </c>
      <c r="E92" s="152" t="s">
        <v>199</v>
      </c>
      <c r="F92" s="205" t="s">
        <v>262</v>
      </c>
      <c r="G92" s="358"/>
      <c r="H92" s="75">
        <v>3.9791041577368205</v>
      </c>
      <c r="I92" s="528"/>
      <c r="J92" s="76">
        <v>3.4531519448170149</v>
      </c>
      <c r="K92" s="76">
        <v>4.2697458321945891</v>
      </c>
      <c r="L92" s="85">
        <v>4.0799738860780144</v>
      </c>
      <c r="M92" s="526"/>
      <c r="N92" s="78">
        <v>4</v>
      </c>
      <c r="O92" s="528"/>
      <c r="P92" s="76">
        <v>3</v>
      </c>
      <c r="Q92" s="76">
        <v>4</v>
      </c>
      <c r="R92" s="85">
        <v>4</v>
      </c>
      <c r="S92" s="527"/>
      <c r="T92" s="75">
        <v>1.0983192832110169</v>
      </c>
      <c r="U92" s="528"/>
      <c r="V92" s="76">
        <v>1.0713276110813346</v>
      </c>
      <c r="W92" s="76">
        <v>0.99580178094248217</v>
      </c>
      <c r="X92" s="85">
        <v>1.0957792529519321</v>
      </c>
      <c r="Y92" s="526"/>
    </row>
    <row r="93" spans="1:25" s="11" customFormat="1" ht="23.25" customHeight="1">
      <c r="A93" s="178"/>
      <c r="B93" s="51" t="s">
        <v>27</v>
      </c>
      <c r="C93" s="53"/>
      <c r="D93" s="52"/>
      <c r="E93" s="54"/>
      <c r="F93" s="179"/>
      <c r="G93" s="55"/>
      <c r="H93" s="80"/>
      <c r="I93" s="87"/>
      <c r="J93" s="87"/>
      <c r="K93" s="87"/>
      <c r="L93" s="88"/>
      <c r="M93" s="89"/>
      <c r="N93" s="84"/>
      <c r="O93" s="87"/>
      <c r="P93" s="87"/>
      <c r="Q93" s="87"/>
      <c r="R93" s="88"/>
      <c r="S93" s="88"/>
      <c r="T93" s="80"/>
      <c r="U93" s="87"/>
      <c r="V93" s="87"/>
      <c r="W93" s="87"/>
      <c r="X93" s="88"/>
      <c r="Y93" s="89"/>
    </row>
    <row r="94" spans="1:25" s="11" customFormat="1" ht="23.25" customHeight="1">
      <c r="A94" s="451" t="s">
        <v>69</v>
      </c>
      <c r="B94" s="452"/>
      <c r="C94" s="453" t="s">
        <v>33</v>
      </c>
      <c r="D94" s="452" t="s">
        <v>103</v>
      </c>
      <c r="E94" s="465"/>
      <c r="F94" s="466"/>
      <c r="G94" s="467">
        <v>4.25</v>
      </c>
      <c r="H94" s="455">
        <f>AVERAGE(H96:H99)</f>
        <v>3.9419338365582983</v>
      </c>
      <c r="I94" s="528"/>
      <c r="J94" s="456">
        <f t="shared" ref="J94:L94" si="47">AVERAGE(J96:J99)</f>
        <v>3.2760833786236838</v>
      </c>
      <c r="K94" s="456">
        <f t="shared" si="47"/>
        <v>4.3799351848657242</v>
      </c>
      <c r="L94" s="457">
        <f t="shared" si="47"/>
        <v>4.0655167023099086</v>
      </c>
      <c r="M94" s="526"/>
      <c r="N94" s="458">
        <f>AVERAGE(N96:N99)</f>
        <v>4</v>
      </c>
      <c r="O94" s="528"/>
      <c r="P94" s="456">
        <f t="shared" ref="P94:R94" si="48">AVERAGE(P96:P99)</f>
        <v>3.5</v>
      </c>
      <c r="Q94" s="456">
        <f t="shared" si="48"/>
        <v>4.25</v>
      </c>
      <c r="R94" s="457">
        <f t="shared" si="48"/>
        <v>4</v>
      </c>
      <c r="S94" s="527"/>
      <c r="T94" s="455">
        <f>AVERAGE(T96:T99)</f>
        <v>1.2530540085241133</v>
      </c>
      <c r="U94" s="528"/>
      <c r="V94" s="456">
        <f t="shared" ref="V94:X94" si="49">AVERAGE(V96:V99)</f>
        <v>1.392454887575489</v>
      </c>
      <c r="W94" s="456">
        <f t="shared" si="49"/>
        <v>0.94037363238342009</v>
      </c>
      <c r="X94" s="457">
        <f t="shared" si="49"/>
        <v>1.1761602635136115</v>
      </c>
      <c r="Y94" s="526"/>
    </row>
    <row r="95" spans="1:25" s="11" customFormat="1" ht="32.25" customHeight="1">
      <c r="A95" s="344" t="s">
        <v>70</v>
      </c>
      <c r="B95" s="345"/>
      <c r="C95" s="346"/>
      <c r="D95" s="347">
        <v>16.100000000000001</v>
      </c>
      <c r="E95" s="563" t="s">
        <v>200</v>
      </c>
      <c r="F95" s="564"/>
      <c r="G95" s="350">
        <v>5</v>
      </c>
      <c r="H95" s="565"/>
      <c r="I95" s="566"/>
      <c r="J95" s="566"/>
      <c r="K95" s="566"/>
      <c r="L95" s="567"/>
      <c r="M95" s="568"/>
      <c r="N95" s="569"/>
      <c r="O95" s="566"/>
      <c r="P95" s="566"/>
      <c r="Q95" s="566"/>
      <c r="R95" s="567"/>
      <c r="S95" s="567"/>
      <c r="T95" s="565"/>
      <c r="U95" s="566"/>
      <c r="V95" s="566"/>
      <c r="W95" s="566"/>
      <c r="X95" s="567"/>
      <c r="Y95" s="568"/>
    </row>
    <row r="96" spans="1:25" s="11" customFormat="1" ht="45" customHeight="1">
      <c r="A96" s="183" t="s">
        <v>70</v>
      </c>
      <c r="B96" s="45"/>
      <c r="C96" s="13"/>
      <c r="D96" s="14">
        <v>16.2</v>
      </c>
      <c r="E96" s="147" t="s">
        <v>201</v>
      </c>
      <c r="F96" s="184" t="s">
        <v>263</v>
      </c>
      <c r="G96" s="218">
        <v>4</v>
      </c>
      <c r="H96" s="75">
        <v>3.8143955975236068</v>
      </c>
      <c r="I96" s="528"/>
      <c r="J96" s="76">
        <v>3.0739282589676291</v>
      </c>
      <c r="K96" s="76">
        <v>4.2099134069871633</v>
      </c>
      <c r="L96" s="85">
        <v>3.9703452658335103</v>
      </c>
      <c r="M96" s="526"/>
      <c r="N96" s="78">
        <v>4</v>
      </c>
      <c r="O96" s="528"/>
      <c r="P96" s="76">
        <v>3</v>
      </c>
      <c r="Q96" s="76">
        <v>4</v>
      </c>
      <c r="R96" s="85">
        <v>4</v>
      </c>
      <c r="S96" s="527"/>
      <c r="T96" s="75">
        <v>1.2484746500529909</v>
      </c>
      <c r="U96" s="528"/>
      <c r="V96" s="76">
        <v>1.4426276283801318</v>
      </c>
      <c r="W96" s="76">
        <v>0.99763753597902916</v>
      </c>
      <c r="X96" s="85">
        <v>1.0634336942549618</v>
      </c>
      <c r="Y96" s="526"/>
    </row>
    <row r="97" spans="1:25" s="11" customFormat="1" ht="42" customHeight="1">
      <c r="A97" s="183" t="s">
        <v>70</v>
      </c>
      <c r="B97" s="45"/>
      <c r="C97" s="13"/>
      <c r="D97" s="14">
        <v>16.3</v>
      </c>
      <c r="E97" s="144" t="s">
        <v>202</v>
      </c>
      <c r="F97" s="184" t="s">
        <v>264</v>
      </c>
      <c r="G97" s="218">
        <v>3</v>
      </c>
      <c r="H97" s="75">
        <v>4.0083000696952418</v>
      </c>
      <c r="I97" s="528"/>
      <c r="J97" s="76">
        <v>3.5381517592200082</v>
      </c>
      <c r="K97" s="76">
        <v>4.2409334594765049</v>
      </c>
      <c r="L97" s="85">
        <v>4.1655727291975451</v>
      </c>
      <c r="M97" s="526"/>
      <c r="N97" s="78">
        <v>4</v>
      </c>
      <c r="O97" s="528"/>
      <c r="P97" s="76">
        <v>4</v>
      </c>
      <c r="Q97" s="76">
        <v>4</v>
      </c>
      <c r="R97" s="85">
        <v>4</v>
      </c>
      <c r="S97" s="527"/>
      <c r="T97" s="75">
        <v>1.0436471167965502</v>
      </c>
      <c r="U97" s="528"/>
      <c r="V97" s="76">
        <v>1.1748992274857999</v>
      </c>
      <c r="W97" s="76">
        <v>0.87250846112002389</v>
      </c>
      <c r="X97" s="85">
        <v>0.98138879792602218</v>
      </c>
      <c r="Y97" s="526"/>
    </row>
    <row r="98" spans="1:25" s="11" customFormat="1" ht="30.75" customHeight="1">
      <c r="A98" s="183" t="s">
        <v>70</v>
      </c>
      <c r="B98" s="45"/>
      <c r="C98" s="13"/>
      <c r="D98" s="14">
        <v>16.399999999999999</v>
      </c>
      <c r="E98" s="147" t="s">
        <v>203</v>
      </c>
      <c r="F98" s="184" t="s">
        <v>265</v>
      </c>
      <c r="G98" s="218">
        <v>5</v>
      </c>
      <c r="H98" s="72">
        <v>3.9913337686234938</v>
      </c>
      <c r="I98" s="528"/>
      <c r="J98" s="76">
        <v>3.2299919159256261</v>
      </c>
      <c r="K98" s="76">
        <v>4.4739660815233551</v>
      </c>
      <c r="L98" s="85">
        <v>4.0923314661000569</v>
      </c>
      <c r="M98" s="526"/>
      <c r="N98" s="74">
        <v>4</v>
      </c>
      <c r="O98" s="528"/>
      <c r="P98" s="76">
        <v>4</v>
      </c>
      <c r="Q98" s="76">
        <v>4</v>
      </c>
      <c r="R98" s="85">
        <v>4</v>
      </c>
      <c r="S98" s="527"/>
      <c r="T98" s="72">
        <v>1.3111665582562435</v>
      </c>
      <c r="U98" s="528"/>
      <c r="V98" s="76">
        <v>1.4324928362843237</v>
      </c>
      <c r="W98" s="76">
        <v>0.93587385409262003</v>
      </c>
      <c r="X98" s="85">
        <v>1.298160511209129</v>
      </c>
      <c r="Y98" s="526"/>
    </row>
    <row r="99" spans="1:25" s="11" customFormat="1" ht="46.5" customHeight="1">
      <c r="A99" s="183" t="s">
        <v>70</v>
      </c>
      <c r="B99" s="45"/>
      <c r="C99" s="13"/>
      <c r="D99" s="14">
        <v>16.5</v>
      </c>
      <c r="E99" s="153" t="s">
        <v>204</v>
      </c>
      <c r="F99" s="205" t="s">
        <v>266</v>
      </c>
      <c r="G99" s="358"/>
      <c r="H99" s="97">
        <v>3.9537059103908496</v>
      </c>
      <c r="I99" s="528"/>
      <c r="J99" s="77">
        <v>3.2622615803814718</v>
      </c>
      <c r="K99" s="77">
        <v>4.5949277914758735</v>
      </c>
      <c r="L99" s="131">
        <v>4.0338173481085207</v>
      </c>
      <c r="M99" s="526"/>
      <c r="N99" s="98">
        <v>4</v>
      </c>
      <c r="O99" s="528"/>
      <c r="P99" s="77">
        <v>3</v>
      </c>
      <c r="Q99" s="77">
        <v>5</v>
      </c>
      <c r="R99" s="131">
        <v>4</v>
      </c>
      <c r="S99" s="527"/>
      <c r="T99" s="97">
        <v>1.4089277089906689</v>
      </c>
      <c r="U99" s="528"/>
      <c r="V99" s="77">
        <v>1.5197998581517005</v>
      </c>
      <c r="W99" s="77">
        <v>0.95547467834200706</v>
      </c>
      <c r="X99" s="131">
        <v>1.3616580506643332</v>
      </c>
      <c r="Y99" s="526"/>
    </row>
    <row r="100" spans="1:25" s="11" customFormat="1" ht="25.5" customHeight="1">
      <c r="A100" s="451" t="s">
        <v>69</v>
      </c>
      <c r="B100" s="452"/>
      <c r="C100" s="453" t="s">
        <v>35</v>
      </c>
      <c r="D100" s="452" t="s">
        <v>104</v>
      </c>
      <c r="E100" s="465"/>
      <c r="F100" s="461"/>
      <c r="G100" s="454"/>
      <c r="H100" s="455">
        <f>AVERAGE(H101:H102)</f>
        <v>4.60903147701059</v>
      </c>
      <c r="I100" s="456">
        <f t="shared" ref="I100:L100" si="50">AVERAGE(I101:I102)</f>
        <v>4.7961401952085172</v>
      </c>
      <c r="J100" s="456">
        <f t="shared" si="50"/>
        <v>4.3869512119148979</v>
      </c>
      <c r="K100" s="456">
        <f t="shared" si="50"/>
        <v>4.7647066310759403</v>
      </c>
      <c r="L100" s="457">
        <f t="shared" si="50"/>
        <v>4.4582247588740547</v>
      </c>
      <c r="M100" s="526"/>
      <c r="N100" s="458">
        <f t="shared" ref="N100:R100" si="51">AVERAGE(N101:N102)</f>
        <v>5</v>
      </c>
      <c r="O100" s="456">
        <f t="shared" si="51"/>
        <v>5</v>
      </c>
      <c r="P100" s="456">
        <f t="shared" si="51"/>
        <v>4.5</v>
      </c>
      <c r="Q100" s="456">
        <f t="shared" si="51"/>
        <v>5</v>
      </c>
      <c r="R100" s="457">
        <f t="shared" si="51"/>
        <v>5</v>
      </c>
      <c r="S100" s="527"/>
      <c r="T100" s="455">
        <f t="shared" ref="T100:X100" si="52">AVERAGE(T101:T102)</f>
        <v>0.97602443101251268</v>
      </c>
      <c r="U100" s="456">
        <f t="shared" si="52"/>
        <v>0.72715791579351596</v>
      </c>
      <c r="V100" s="456">
        <f t="shared" si="52"/>
        <v>1.0570459116540096</v>
      </c>
      <c r="W100" s="456">
        <f t="shared" si="52"/>
        <v>0.91827471657956794</v>
      </c>
      <c r="X100" s="457">
        <f t="shared" si="52"/>
        <v>1.0848178734512646</v>
      </c>
      <c r="Y100" s="526"/>
    </row>
    <row r="101" spans="1:25" s="11" customFormat="1" ht="28.5" customHeight="1">
      <c r="A101" s="183" t="s">
        <v>70</v>
      </c>
      <c r="B101" s="45"/>
      <c r="C101" s="13"/>
      <c r="D101" s="14">
        <v>17.100000000000001</v>
      </c>
      <c r="E101" s="31" t="s">
        <v>205</v>
      </c>
      <c r="F101" s="206" t="s">
        <v>267</v>
      </c>
      <c r="G101" s="358"/>
      <c r="H101" s="75">
        <v>4.7229080475110141</v>
      </c>
      <c r="I101" s="76">
        <v>4.9183673469387745</v>
      </c>
      <c r="J101" s="76">
        <v>4.71973993636741</v>
      </c>
      <c r="K101" s="76">
        <v>4.8155694879832822</v>
      </c>
      <c r="L101" s="85">
        <v>4.4133092525701585</v>
      </c>
      <c r="M101" s="526"/>
      <c r="N101" s="78">
        <v>5</v>
      </c>
      <c r="O101" s="76">
        <v>5</v>
      </c>
      <c r="P101" s="76">
        <v>5</v>
      </c>
      <c r="Q101" s="76">
        <v>5</v>
      </c>
      <c r="R101" s="85">
        <v>5</v>
      </c>
      <c r="S101" s="527"/>
      <c r="T101" s="75">
        <v>0.99300835394653042</v>
      </c>
      <c r="U101" s="76">
        <v>0.75631704972571689</v>
      </c>
      <c r="V101" s="76">
        <v>1.0300706110509747</v>
      </c>
      <c r="W101" s="76">
        <v>0.92546356525709284</v>
      </c>
      <c r="X101" s="85">
        <v>1.181440787753719</v>
      </c>
      <c r="Y101" s="526"/>
    </row>
    <row r="102" spans="1:25" s="11" customFormat="1" ht="31.5" customHeight="1">
      <c r="A102" s="183" t="s">
        <v>70</v>
      </c>
      <c r="B102" s="45"/>
      <c r="C102" s="13"/>
      <c r="D102" s="14">
        <v>17.2</v>
      </c>
      <c r="E102" s="31" t="s">
        <v>206</v>
      </c>
      <c r="F102" s="206" t="s">
        <v>268</v>
      </c>
      <c r="G102" s="358"/>
      <c r="H102" s="75">
        <v>4.4951549065101659</v>
      </c>
      <c r="I102" s="76">
        <v>4.6739130434782599</v>
      </c>
      <c r="J102" s="76">
        <v>4.0541624874623867</v>
      </c>
      <c r="K102" s="76">
        <v>4.7138437741685992</v>
      </c>
      <c r="L102" s="85">
        <v>4.5031402651779509</v>
      </c>
      <c r="M102" s="526"/>
      <c r="N102" s="78">
        <v>5</v>
      </c>
      <c r="O102" s="76">
        <v>5</v>
      </c>
      <c r="P102" s="76">
        <v>4</v>
      </c>
      <c r="Q102" s="76">
        <v>5</v>
      </c>
      <c r="R102" s="85">
        <v>5</v>
      </c>
      <c r="S102" s="527"/>
      <c r="T102" s="75">
        <v>0.95904050807849495</v>
      </c>
      <c r="U102" s="76">
        <v>0.69799878186131503</v>
      </c>
      <c r="V102" s="76">
        <v>1.0840212122570445</v>
      </c>
      <c r="W102" s="76">
        <v>0.91108586790204305</v>
      </c>
      <c r="X102" s="85">
        <v>0.98819495914881006</v>
      </c>
      <c r="Y102" s="526"/>
    </row>
    <row r="103" spans="1:25" s="11" customFormat="1" ht="24" customHeight="1">
      <c r="A103" s="178"/>
      <c r="B103" s="51" t="s">
        <v>30</v>
      </c>
      <c r="C103" s="53"/>
      <c r="D103" s="52"/>
      <c r="E103" s="54"/>
      <c r="F103" s="179"/>
      <c r="G103" s="55"/>
      <c r="H103" s="80"/>
      <c r="I103" s="87"/>
      <c r="J103" s="87"/>
      <c r="K103" s="87"/>
      <c r="L103" s="88"/>
      <c r="M103" s="89"/>
      <c r="N103" s="84"/>
      <c r="O103" s="87"/>
      <c r="P103" s="87"/>
      <c r="Q103" s="87"/>
      <c r="R103" s="88"/>
      <c r="S103" s="88"/>
      <c r="T103" s="80"/>
      <c r="U103" s="87"/>
      <c r="V103" s="87"/>
      <c r="W103" s="87"/>
      <c r="X103" s="88"/>
      <c r="Y103" s="89"/>
    </row>
    <row r="104" spans="1:25" s="11" customFormat="1" ht="36.75" customHeight="1">
      <c r="A104" s="451" t="s">
        <v>69</v>
      </c>
      <c r="B104" s="452"/>
      <c r="C104" s="453" t="s">
        <v>37</v>
      </c>
      <c r="D104" s="640" t="s">
        <v>105</v>
      </c>
      <c r="E104" s="646"/>
      <c r="F104" s="647"/>
      <c r="G104" s="469">
        <v>4</v>
      </c>
      <c r="H104" s="455">
        <f>AVERAGE(H105:H106)</f>
        <v>4.2444726354464706</v>
      </c>
      <c r="I104" s="528"/>
      <c r="J104" s="456">
        <f t="shared" ref="J104:L104" si="53">AVERAGE(J105:J106)</f>
        <v>3.5739499059849598</v>
      </c>
      <c r="K104" s="456">
        <f t="shared" si="53"/>
        <v>4.7318341311673393</v>
      </c>
      <c r="L104" s="457">
        <f t="shared" si="53"/>
        <v>4.3739520730983292</v>
      </c>
      <c r="M104" s="526"/>
      <c r="N104" s="458">
        <f>AVERAGE(N105:N106)</f>
        <v>4</v>
      </c>
      <c r="O104" s="528"/>
      <c r="P104" s="456">
        <f t="shared" ref="P104:R104" si="54">AVERAGE(P105:P106)</f>
        <v>3.5</v>
      </c>
      <c r="Q104" s="456">
        <f t="shared" si="54"/>
        <v>5</v>
      </c>
      <c r="R104" s="457">
        <f t="shared" si="54"/>
        <v>4</v>
      </c>
      <c r="S104" s="527"/>
      <c r="T104" s="455">
        <f>AVERAGE(T105:T106)</f>
        <v>1.2532308836368784</v>
      </c>
      <c r="U104" s="528"/>
      <c r="V104" s="456">
        <f t="shared" ref="V104:X104" si="55">AVERAGE(V105:V106)</f>
        <v>1.2719249480391204</v>
      </c>
      <c r="W104" s="456">
        <f t="shared" si="55"/>
        <v>1.0534186353731354</v>
      </c>
      <c r="X104" s="457">
        <f t="shared" si="55"/>
        <v>1.1582986298313958</v>
      </c>
      <c r="Y104" s="526"/>
    </row>
    <row r="105" spans="1:25" s="11" customFormat="1" ht="32.25" customHeight="1">
      <c r="A105" s="183" t="s">
        <v>70</v>
      </c>
      <c r="B105" s="45"/>
      <c r="C105" s="13"/>
      <c r="D105" s="14">
        <v>18.100000000000001</v>
      </c>
      <c r="E105" s="147" t="s">
        <v>207</v>
      </c>
      <c r="F105" s="199" t="s">
        <v>269</v>
      </c>
      <c r="G105" s="229">
        <v>4</v>
      </c>
      <c r="H105" s="97">
        <v>4.1820672023374721</v>
      </c>
      <c r="I105" s="528"/>
      <c r="J105" s="77">
        <v>3.539729501267963</v>
      </c>
      <c r="K105" s="77">
        <v>4.6250986582478326</v>
      </c>
      <c r="L105" s="131">
        <v>4.347445863409221</v>
      </c>
      <c r="M105" s="526"/>
      <c r="N105" s="98">
        <v>4</v>
      </c>
      <c r="O105" s="528"/>
      <c r="P105" s="77">
        <v>3</v>
      </c>
      <c r="Q105" s="77">
        <v>5</v>
      </c>
      <c r="R105" s="131">
        <v>4</v>
      </c>
      <c r="S105" s="527"/>
      <c r="T105" s="97">
        <v>1.2461261933224821</v>
      </c>
      <c r="U105" s="528"/>
      <c r="V105" s="77">
        <v>1.2592780155358441</v>
      </c>
      <c r="W105" s="77">
        <v>1.0897801573053656</v>
      </c>
      <c r="X105" s="131">
        <v>1.1400607872039501</v>
      </c>
      <c r="Y105" s="526"/>
    </row>
    <row r="106" spans="1:25" s="11" customFormat="1" ht="32.25" customHeight="1">
      <c r="A106" s="183" t="s">
        <v>70</v>
      </c>
      <c r="B106" s="45"/>
      <c r="C106" s="13"/>
      <c r="D106" s="14">
        <v>18.2</v>
      </c>
      <c r="E106" s="146" t="s">
        <v>208</v>
      </c>
      <c r="F106" s="184" t="s">
        <v>270</v>
      </c>
      <c r="G106" s="218">
        <v>4</v>
      </c>
      <c r="H106" s="72">
        <v>4.30687806855547</v>
      </c>
      <c r="I106" s="528"/>
      <c r="J106" s="76">
        <v>3.6081703107019565</v>
      </c>
      <c r="K106" s="76">
        <v>4.8385696040868469</v>
      </c>
      <c r="L106" s="85">
        <v>4.4004582827874374</v>
      </c>
      <c r="M106" s="526"/>
      <c r="N106" s="74">
        <v>4</v>
      </c>
      <c r="O106" s="528"/>
      <c r="P106" s="76">
        <v>4</v>
      </c>
      <c r="Q106" s="76">
        <v>5</v>
      </c>
      <c r="R106" s="85">
        <v>4</v>
      </c>
      <c r="S106" s="527"/>
      <c r="T106" s="72">
        <v>1.2603355739512747</v>
      </c>
      <c r="U106" s="528"/>
      <c r="V106" s="76">
        <v>1.2845718805423965</v>
      </c>
      <c r="W106" s="76">
        <v>1.0170571134409052</v>
      </c>
      <c r="X106" s="85">
        <v>1.1765364724588414</v>
      </c>
      <c r="Y106" s="526"/>
    </row>
    <row r="107" spans="1:25" s="11" customFormat="1" ht="33" customHeight="1">
      <c r="A107" s="344" t="s">
        <v>70</v>
      </c>
      <c r="B107" s="345"/>
      <c r="C107" s="346"/>
      <c r="D107" s="347">
        <v>18.3</v>
      </c>
      <c r="E107" s="563" t="s">
        <v>209</v>
      </c>
      <c r="F107" s="564"/>
      <c r="G107" s="350">
        <v>4</v>
      </c>
      <c r="H107" s="565"/>
      <c r="I107" s="566"/>
      <c r="J107" s="566"/>
      <c r="K107" s="566"/>
      <c r="L107" s="567"/>
      <c r="M107" s="568"/>
      <c r="N107" s="569"/>
      <c r="O107" s="566"/>
      <c r="P107" s="566"/>
      <c r="Q107" s="566"/>
      <c r="R107" s="567"/>
      <c r="S107" s="567"/>
      <c r="T107" s="565"/>
      <c r="U107" s="566"/>
      <c r="V107" s="566"/>
      <c r="W107" s="566"/>
      <c r="X107" s="567"/>
      <c r="Y107" s="568"/>
    </row>
    <row r="108" spans="1:25" s="20" customFormat="1" ht="29.25" customHeight="1">
      <c r="A108" s="207"/>
      <c r="B108" s="68" t="s">
        <v>99</v>
      </c>
      <c r="C108" s="70"/>
      <c r="D108" s="69"/>
      <c r="E108" s="71"/>
      <c r="F108" s="202"/>
      <c r="G108" s="230"/>
      <c r="H108" s="99"/>
      <c r="I108" s="100"/>
      <c r="J108" s="100"/>
      <c r="K108" s="100"/>
      <c r="L108" s="101"/>
      <c r="M108" s="102"/>
      <c r="N108" s="103"/>
      <c r="O108" s="100"/>
      <c r="P108" s="100"/>
      <c r="Q108" s="100"/>
      <c r="R108" s="101"/>
      <c r="S108" s="101"/>
      <c r="T108" s="99"/>
      <c r="U108" s="100"/>
      <c r="V108" s="100"/>
      <c r="W108" s="100"/>
      <c r="X108" s="101"/>
      <c r="Y108" s="102"/>
    </row>
    <row r="109" spans="1:25" s="11" customFormat="1" ht="36.75" customHeight="1">
      <c r="A109" s="451" t="s">
        <v>69</v>
      </c>
      <c r="B109" s="452"/>
      <c r="C109" s="453" t="s">
        <v>75</v>
      </c>
      <c r="D109" s="648" t="s">
        <v>78</v>
      </c>
      <c r="E109" s="649"/>
      <c r="F109" s="650"/>
      <c r="G109" s="469"/>
      <c r="H109" s="455">
        <f>AVERAGE(H110:H113)</f>
        <v>4.3735964743682718</v>
      </c>
      <c r="I109" s="528"/>
      <c r="J109" s="456">
        <f t="shared" ref="J109:M109" si="56">AVERAGE(J110:J113)</f>
        <v>4.1508735523051552</v>
      </c>
      <c r="K109" s="456">
        <f t="shared" si="56"/>
        <v>4.6184144728916321</v>
      </c>
      <c r="L109" s="457">
        <f t="shared" si="56"/>
        <v>4.324587186814127</v>
      </c>
      <c r="M109" s="462">
        <f t="shared" si="56"/>
        <v>4.3754335123861123</v>
      </c>
      <c r="N109" s="458">
        <f>AVERAGE(N110:N113)</f>
        <v>4</v>
      </c>
      <c r="O109" s="528"/>
      <c r="P109" s="456">
        <f t="shared" ref="P109:T109" si="57">AVERAGE(P110:P113)</f>
        <v>4</v>
      </c>
      <c r="Q109" s="456">
        <f t="shared" si="57"/>
        <v>5</v>
      </c>
      <c r="R109" s="457">
        <f t="shared" si="57"/>
        <v>4</v>
      </c>
      <c r="S109" s="457">
        <f t="shared" si="57"/>
        <v>4.25</v>
      </c>
      <c r="T109" s="455">
        <f t="shared" si="57"/>
        <v>0.92595939350340306</v>
      </c>
      <c r="U109" s="528"/>
      <c r="V109" s="456">
        <f t="shared" ref="V109:Y109" si="58">AVERAGE(V110:V113)</f>
        <v>1.0019577734498524</v>
      </c>
      <c r="W109" s="456">
        <f t="shared" si="58"/>
        <v>0.80918539492483232</v>
      </c>
      <c r="X109" s="457">
        <f t="shared" si="58"/>
        <v>0.92260992607459069</v>
      </c>
      <c r="Y109" s="462">
        <f t="shared" si="58"/>
        <v>0.90706043119558</v>
      </c>
    </row>
    <row r="110" spans="1:25" s="11" customFormat="1" ht="31.5" customHeight="1">
      <c r="A110" s="200" t="s">
        <v>70</v>
      </c>
      <c r="B110" s="34"/>
      <c r="C110" s="35"/>
      <c r="D110" s="14">
        <v>19.100000000000001</v>
      </c>
      <c r="E110" s="154" t="s">
        <v>210</v>
      </c>
      <c r="F110" s="203" t="s">
        <v>271</v>
      </c>
      <c r="G110" s="358"/>
      <c r="H110" s="97">
        <v>4.4576978834444789</v>
      </c>
      <c r="I110" s="528"/>
      <c r="J110" s="76">
        <v>4.0548819400127627</v>
      </c>
      <c r="K110" s="76">
        <v>4.6800000000000015</v>
      </c>
      <c r="L110" s="85">
        <v>4.1434287473068636</v>
      </c>
      <c r="M110" s="105">
        <v>4.6615579302587182</v>
      </c>
      <c r="N110" s="98">
        <v>4</v>
      </c>
      <c r="O110" s="528"/>
      <c r="P110" s="76">
        <v>4</v>
      </c>
      <c r="Q110" s="76">
        <v>5</v>
      </c>
      <c r="R110" s="85">
        <v>4</v>
      </c>
      <c r="S110" s="104">
        <v>4</v>
      </c>
      <c r="T110" s="97">
        <v>0.9478803418007361</v>
      </c>
      <c r="U110" s="528"/>
      <c r="V110" s="76">
        <v>1.0112355474069441</v>
      </c>
      <c r="W110" s="76">
        <v>0.9126207932809598</v>
      </c>
      <c r="X110" s="85">
        <v>0.95253538490528833</v>
      </c>
      <c r="Y110" s="105">
        <v>0.85236240432217159</v>
      </c>
    </row>
    <row r="111" spans="1:25" s="11" customFormat="1" ht="35.25" customHeight="1">
      <c r="A111" s="183" t="s">
        <v>70</v>
      </c>
      <c r="B111" s="45"/>
      <c r="C111" s="13"/>
      <c r="D111" s="14">
        <v>19.2</v>
      </c>
      <c r="E111" s="155" t="s">
        <v>211</v>
      </c>
      <c r="F111" s="203" t="s">
        <v>272</v>
      </c>
      <c r="G111" s="358"/>
      <c r="H111" s="72">
        <v>4.3249629100500044</v>
      </c>
      <c r="I111" s="528"/>
      <c r="J111" s="76">
        <v>4.0569863013698617</v>
      </c>
      <c r="K111" s="76">
        <v>4.5769872151195079</v>
      </c>
      <c r="L111" s="85">
        <v>4.4585635359116012</v>
      </c>
      <c r="M111" s="105">
        <v>4.2687218660482884</v>
      </c>
      <c r="N111" s="74">
        <v>4</v>
      </c>
      <c r="O111" s="528"/>
      <c r="P111" s="76">
        <v>4</v>
      </c>
      <c r="Q111" s="76">
        <v>5</v>
      </c>
      <c r="R111" s="85">
        <v>4</v>
      </c>
      <c r="S111" s="104">
        <v>5</v>
      </c>
      <c r="T111" s="72">
        <v>0.88925321332940255</v>
      </c>
      <c r="U111" s="528"/>
      <c r="V111" s="76">
        <v>0.91006064637954298</v>
      </c>
      <c r="W111" s="76">
        <v>0.76032525566378462</v>
      </c>
      <c r="X111" s="85">
        <v>1.0128134377904754</v>
      </c>
      <c r="Y111" s="105">
        <v>0.84479565684453051</v>
      </c>
    </row>
    <row r="112" spans="1:25" s="11" customFormat="1" ht="43.5" customHeight="1">
      <c r="A112" s="183" t="s">
        <v>70</v>
      </c>
      <c r="B112" s="45"/>
      <c r="C112" s="13"/>
      <c r="D112" s="14">
        <v>19.3</v>
      </c>
      <c r="E112" s="156" t="s">
        <v>212</v>
      </c>
      <c r="F112" s="203" t="s">
        <v>273</v>
      </c>
      <c r="G112" s="358"/>
      <c r="H112" s="72">
        <v>4.439840508648091</v>
      </c>
      <c r="I112" s="528"/>
      <c r="J112" s="76">
        <v>4.4010958904109581</v>
      </c>
      <c r="K112" s="76">
        <v>4.5793140407288337</v>
      </c>
      <c r="L112" s="85">
        <v>4.3543941757670295</v>
      </c>
      <c r="M112" s="105">
        <v>4.4329559405265311</v>
      </c>
      <c r="N112" s="74">
        <v>4</v>
      </c>
      <c r="O112" s="528"/>
      <c r="P112" s="76">
        <v>4</v>
      </c>
      <c r="Q112" s="76">
        <v>5</v>
      </c>
      <c r="R112" s="85">
        <v>4</v>
      </c>
      <c r="S112" s="104">
        <v>4</v>
      </c>
      <c r="T112" s="72">
        <v>0.94449061034176562</v>
      </c>
      <c r="U112" s="528"/>
      <c r="V112" s="76">
        <v>0.98621421785723729</v>
      </c>
      <c r="W112" s="76">
        <v>0.82458156588370801</v>
      </c>
      <c r="X112" s="85">
        <v>0.85367844156230022</v>
      </c>
      <c r="Y112" s="105">
        <v>1.032442745658583</v>
      </c>
    </row>
    <row r="113" spans="1:25" s="11" customFormat="1" ht="31.5" customHeight="1">
      <c r="A113" s="183" t="s">
        <v>70</v>
      </c>
      <c r="B113" s="45"/>
      <c r="C113" s="13"/>
      <c r="D113" s="14">
        <v>19.399999999999999</v>
      </c>
      <c r="E113" s="155" t="s">
        <v>213</v>
      </c>
      <c r="F113" s="203" t="s">
        <v>274</v>
      </c>
      <c r="G113" s="358"/>
      <c r="H113" s="72">
        <v>4.2718845953305129</v>
      </c>
      <c r="I113" s="528"/>
      <c r="J113" s="76">
        <v>4.0905300774270401</v>
      </c>
      <c r="K113" s="76">
        <v>4.637356635718187</v>
      </c>
      <c r="L113" s="85">
        <v>4.341962288271012</v>
      </c>
      <c r="M113" s="105">
        <v>4.1384983127109107</v>
      </c>
      <c r="N113" s="74">
        <v>4</v>
      </c>
      <c r="O113" s="528"/>
      <c r="P113" s="76">
        <v>4</v>
      </c>
      <c r="Q113" s="76">
        <v>5</v>
      </c>
      <c r="R113" s="85">
        <v>4</v>
      </c>
      <c r="S113" s="104">
        <v>4</v>
      </c>
      <c r="T113" s="72">
        <v>0.92221340854170764</v>
      </c>
      <c r="U113" s="528"/>
      <c r="V113" s="76">
        <v>1.100320682155685</v>
      </c>
      <c r="W113" s="76">
        <v>0.73921396487087676</v>
      </c>
      <c r="X113" s="85">
        <v>0.87141244004029916</v>
      </c>
      <c r="Y113" s="105">
        <v>0.8986409179570346</v>
      </c>
    </row>
    <row r="114" spans="1:25" s="11" customFormat="1" ht="25.5" customHeight="1">
      <c r="A114" s="176" t="s">
        <v>392</v>
      </c>
      <c r="B114" s="46"/>
      <c r="C114" s="48"/>
      <c r="D114" s="47"/>
      <c r="E114" s="57"/>
      <c r="F114" s="192"/>
      <c r="G114" s="226"/>
      <c r="H114" s="90"/>
      <c r="I114" s="91"/>
      <c r="J114" s="91"/>
      <c r="K114" s="91"/>
      <c r="L114" s="92"/>
      <c r="M114" s="93"/>
      <c r="N114" s="94"/>
      <c r="O114" s="91"/>
      <c r="P114" s="91"/>
      <c r="Q114" s="91"/>
      <c r="R114" s="92"/>
      <c r="S114" s="92"/>
      <c r="T114" s="90"/>
      <c r="U114" s="91"/>
      <c r="V114" s="91"/>
      <c r="W114" s="91"/>
      <c r="X114" s="92"/>
      <c r="Y114" s="93"/>
    </row>
    <row r="115" spans="1:25" s="11" customFormat="1" ht="25.5" customHeight="1">
      <c r="A115" s="178"/>
      <c r="B115" s="51" t="s">
        <v>32</v>
      </c>
      <c r="C115" s="53"/>
      <c r="D115" s="52"/>
      <c r="E115" s="54"/>
      <c r="F115" s="179"/>
      <c r="G115" s="55"/>
      <c r="H115" s="80"/>
      <c r="I115" s="87"/>
      <c r="J115" s="87"/>
      <c r="K115" s="87"/>
      <c r="L115" s="88"/>
      <c r="M115" s="89"/>
      <c r="N115" s="84"/>
      <c r="O115" s="87"/>
      <c r="P115" s="87"/>
      <c r="Q115" s="87"/>
      <c r="R115" s="88"/>
      <c r="S115" s="88"/>
      <c r="T115" s="80"/>
      <c r="U115" s="87"/>
      <c r="V115" s="87"/>
      <c r="W115" s="87"/>
      <c r="X115" s="88"/>
      <c r="Y115" s="89"/>
    </row>
    <row r="116" spans="1:25" s="11" customFormat="1" ht="27" customHeight="1">
      <c r="A116" s="451" t="s">
        <v>69</v>
      </c>
      <c r="B116" s="452"/>
      <c r="C116" s="453" t="s">
        <v>79</v>
      </c>
      <c r="D116" s="452" t="s">
        <v>106</v>
      </c>
      <c r="E116" s="465"/>
      <c r="F116" s="466"/>
      <c r="G116" s="467">
        <v>3</v>
      </c>
      <c r="H116" s="455">
        <f>AVERAGE(H117:H121)</f>
        <v>4.0359183527033053</v>
      </c>
      <c r="I116" s="456">
        <f t="shared" ref="I116:L116" si="59">AVERAGE(I117:I121)</f>
        <v>4.0581831831831821</v>
      </c>
      <c r="J116" s="456">
        <f t="shared" si="59"/>
        <v>3.4515015015015025</v>
      </c>
      <c r="K116" s="456">
        <f t="shared" si="59"/>
        <v>4.4332540311921793</v>
      </c>
      <c r="L116" s="457">
        <f t="shared" si="59"/>
        <v>4.0279345780865548</v>
      </c>
      <c r="M116" s="526"/>
      <c r="N116" s="458">
        <f t="shared" ref="N116:R116" si="60">AVERAGE(N117:N121)</f>
        <v>4</v>
      </c>
      <c r="O116" s="456">
        <f t="shared" si="60"/>
        <v>4</v>
      </c>
      <c r="P116" s="456">
        <f t="shared" si="60"/>
        <v>3</v>
      </c>
      <c r="Q116" s="456">
        <f t="shared" si="60"/>
        <v>5</v>
      </c>
      <c r="R116" s="457">
        <f t="shared" si="60"/>
        <v>4</v>
      </c>
      <c r="S116" s="527"/>
      <c r="T116" s="455">
        <f t="shared" ref="T116:X116" si="61">AVERAGE(T117:T121)</f>
        <v>1.0587995517759905</v>
      </c>
      <c r="U116" s="456">
        <f t="shared" si="61"/>
        <v>0.9084956706568228</v>
      </c>
      <c r="V116" s="456">
        <f t="shared" si="61"/>
        <v>1.5157373127853195</v>
      </c>
      <c r="W116" s="456">
        <f t="shared" si="61"/>
        <v>1.0248580155397524</v>
      </c>
      <c r="X116" s="457">
        <f t="shared" si="61"/>
        <v>1.3566310238328847</v>
      </c>
      <c r="Y116" s="526"/>
    </row>
    <row r="117" spans="1:25" s="11" customFormat="1" ht="45" customHeight="1">
      <c r="A117" s="183" t="s">
        <v>70</v>
      </c>
      <c r="B117" s="45"/>
      <c r="C117" s="13"/>
      <c r="D117" s="14">
        <v>20.100000000000001</v>
      </c>
      <c r="E117" s="146" t="s">
        <v>214</v>
      </c>
      <c r="F117" s="199" t="s">
        <v>275</v>
      </c>
      <c r="G117" s="229">
        <v>4</v>
      </c>
      <c r="H117" s="97">
        <v>4.3055555555555545</v>
      </c>
      <c r="I117" s="77">
        <v>4.3055555555555545</v>
      </c>
      <c r="J117" s="528"/>
      <c r="K117" s="528"/>
      <c r="L117" s="527"/>
      <c r="M117" s="526"/>
      <c r="N117" s="98">
        <v>4</v>
      </c>
      <c r="O117" s="77">
        <v>4</v>
      </c>
      <c r="P117" s="528"/>
      <c r="Q117" s="528"/>
      <c r="R117" s="527"/>
      <c r="S117" s="527"/>
      <c r="T117" s="97">
        <v>0.88386968293803292</v>
      </c>
      <c r="U117" s="77">
        <v>0.88386968293803292</v>
      </c>
      <c r="V117" s="528"/>
      <c r="W117" s="528"/>
      <c r="X117" s="527"/>
      <c r="Y117" s="526"/>
    </row>
    <row r="118" spans="1:25" s="11" customFormat="1" ht="34.5" customHeight="1">
      <c r="A118" s="344" t="s">
        <v>70</v>
      </c>
      <c r="B118" s="345"/>
      <c r="C118" s="346"/>
      <c r="D118" s="347">
        <v>20.2</v>
      </c>
      <c r="E118" s="563" t="s">
        <v>215</v>
      </c>
      <c r="F118" s="575"/>
      <c r="G118" s="576">
        <v>3</v>
      </c>
      <c r="H118" s="565"/>
      <c r="I118" s="566"/>
      <c r="J118" s="566"/>
      <c r="K118" s="566"/>
      <c r="L118" s="567"/>
      <c r="M118" s="568"/>
      <c r="N118" s="569"/>
      <c r="O118" s="566"/>
      <c r="P118" s="566"/>
      <c r="Q118" s="566"/>
      <c r="R118" s="567"/>
      <c r="S118" s="567"/>
      <c r="T118" s="565"/>
      <c r="U118" s="566"/>
      <c r="V118" s="566"/>
      <c r="W118" s="566"/>
      <c r="X118" s="567"/>
      <c r="Y118" s="568"/>
    </row>
    <row r="119" spans="1:25" s="11" customFormat="1" ht="24" customHeight="1">
      <c r="A119" s="344" t="s">
        <v>70</v>
      </c>
      <c r="B119" s="345"/>
      <c r="C119" s="346"/>
      <c r="D119" s="347">
        <v>20.3</v>
      </c>
      <c r="E119" s="563" t="s">
        <v>216</v>
      </c>
      <c r="F119" s="577"/>
      <c r="G119" s="578">
        <v>2</v>
      </c>
      <c r="H119" s="565"/>
      <c r="I119" s="566"/>
      <c r="J119" s="566"/>
      <c r="K119" s="566"/>
      <c r="L119" s="567"/>
      <c r="M119" s="568"/>
      <c r="N119" s="569"/>
      <c r="O119" s="566"/>
      <c r="P119" s="566"/>
      <c r="Q119" s="566"/>
      <c r="R119" s="567"/>
      <c r="S119" s="567"/>
      <c r="T119" s="565"/>
      <c r="U119" s="566"/>
      <c r="V119" s="566"/>
      <c r="W119" s="566"/>
      <c r="X119" s="567"/>
      <c r="Y119" s="568"/>
    </row>
    <row r="120" spans="1:25" s="11" customFormat="1" ht="33" customHeight="1">
      <c r="A120" s="183" t="s">
        <v>70</v>
      </c>
      <c r="B120" s="45"/>
      <c r="C120" s="13"/>
      <c r="D120" s="14">
        <v>20.399999999999999</v>
      </c>
      <c r="E120" s="146" t="s">
        <v>217</v>
      </c>
      <c r="F120" s="186" t="s">
        <v>276</v>
      </c>
      <c r="G120" s="358"/>
      <c r="H120" s="72">
        <v>3.8108108108108101</v>
      </c>
      <c r="I120" s="76">
        <v>3.8108108108108101</v>
      </c>
      <c r="J120" s="528"/>
      <c r="K120" s="528"/>
      <c r="L120" s="527"/>
      <c r="M120" s="526"/>
      <c r="N120" s="74">
        <v>4</v>
      </c>
      <c r="O120" s="76">
        <v>4</v>
      </c>
      <c r="P120" s="528"/>
      <c r="Q120" s="528"/>
      <c r="R120" s="527"/>
      <c r="S120" s="527"/>
      <c r="T120" s="72">
        <v>0.93312165837561278</v>
      </c>
      <c r="U120" s="76">
        <v>0.93312165837561278</v>
      </c>
      <c r="V120" s="528"/>
      <c r="W120" s="528"/>
      <c r="X120" s="527"/>
      <c r="Y120" s="526"/>
    </row>
    <row r="121" spans="1:25" s="11" customFormat="1" ht="33" customHeight="1">
      <c r="A121" s="183" t="s">
        <v>70</v>
      </c>
      <c r="B121" s="45"/>
      <c r="C121" s="13"/>
      <c r="D121" s="14">
        <v>20.5</v>
      </c>
      <c r="E121" s="146" t="s">
        <v>218</v>
      </c>
      <c r="F121" s="205" t="s">
        <v>277</v>
      </c>
      <c r="G121" s="358"/>
      <c r="H121" s="72">
        <v>3.9913886917435519</v>
      </c>
      <c r="I121" s="528"/>
      <c r="J121" s="76">
        <v>3.4515015015015025</v>
      </c>
      <c r="K121" s="76">
        <v>4.4332540311921793</v>
      </c>
      <c r="L121" s="85">
        <v>4.0279345780865548</v>
      </c>
      <c r="M121" s="526"/>
      <c r="N121" s="74">
        <v>4</v>
      </c>
      <c r="O121" s="528"/>
      <c r="P121" s="76">
        <v>3</v>
      </c>
      <c r="Q121" s="76">
        <v>5</v>
      </c>
      <c r="R121" s="85">
        <v>4</v>
      </c>
      <c r="S121" s="527"/>
      <c r="T121" s="72">
        <v>1.3594073140143257</v>
      </c>
      <c r="U121" s="528"/>
      <c r="V121" s="76">
        <v>1.5157373127853195</v>
      </c>
      <c r="W121" s="76">
        <v>1.0248580155397524</v>
      </c>
      <c r="X121" s="85">
        <v>1.3566310238328847</v>
      </c>
      <c r="Y121" s="526"/>
    </row>
    <row r="122" spans="1:25" s="11" customFormat="1" ht="20.25" customHeight="1">
      <c r="A122" s="178"/>
      <c r="B122" s="51" t="s">
        <v>34</v>
      </c>
      <c r="C122" s="53"/>
      <c r="D122" s="52"/>
      <c r="E122" s="54"/>
      <c r="F122" s="179"/>
      <c r="G122" s="55"/>
      <c r="H122" s="80"/>
      <c r="I122" s="87"/>
      <c r="J122" s="87"/>
      <c r="K122" s="87"/>
      <c r="L122" s="88"/>
      <c r="M122" s="89"/>
      <c r="N122" s="84"/>
      <c r="O122" s="87"/>
      <c r="P122" s="87"/>
      <c r="Q122" s="87"/>
      <c r="R122" s="88"/>
      <c r="S122" s="88"/>
      <c r="T122" s="80"/>
      <c r="U122" s="87"/>
      <c r="V122" s="87"/>
      <c r="W122" s="87"/>
      <c r="X122" s="88"/>
      <c r="Y122" s="89"/>
    </row>
    <row r="123" spans="1:25" s="11" customFormat="1" ht="25.5" customHeight="1">
      <c r="A123" s="451" t="s">
        <v>69</v>
      </c>
      <c r="B123" s="452"/>
      <c r="C123" s="453" t="s">
        <v>80</v>
      </c>
      <c r="D123" s="452" t="s">
        <v>107</v>
      </c>
      <c r="E123" s="465"/>
      <c r="F123" s="466"/>
      <c r="G123" s="467">
        <v>3.5</v>
      </c>
      <c r="H123" s="455">
        <f>AVERAGE(H124:H127)</f>
        <v>3.6611394557823123</v>
      </c>
      <c r="I123" s="456">
        <f>AVERAGE(I124:I127)</f>
        <v>3.6611394557823123</v>
      </c>
      <c r="J123" s="528"/>
      <c r="K123" s="528"/>
      <c r="L123" s="527"/>
      <c r="M123" s="526"/>
      <c r="N123" s="458">
        <f t="shared" ref="N123:O123" si="62">AVERAGE(N124:N127)</f>
        <v>4</v>
      </c>
      <c r="O123" s="456">
        <f t="shared" si="62"/>
        <v>4</v>
      </c>
      <c r="P123" s="528"/>
      <c r="Q123" s="528"/>
      <c r="R123" s="527"/>
      <c r="S123" s="527"/>
      <c r="T123" s="455">
        <f t="shared" ref="T123:U123" si="63">AVERAGE(T124:T127)</f>
        <v>0.81131052739166776</v>
      </c>
      <c r="U123" s="456">
        <f t="shared" si="63"/>
        <v>0.81131052739166776</v>
      </c>
      <c r="V123" s="528"/>
      <c r="W123" s="528"/>
      <c r="X123" s="527"/>
      <c r="Y123" s="526"/>
    </row>
    <row r="124" spans="1:25" s="11" customFormat="1" ht="33" customHeight="1">
      <c r="A124" s="183" t="s">
        <v>70</v>
      </c>
      <c r="B124" s="45"/>
      <c r="C124" s="13"/>
      <c r="D124" s="14">
        <v>21.1</v>
      </c>
      <c r="E124" s="146" t="s">
        <v>219</v>
      </c>
      <c r="F124" s="199" t="s">
        <v>278</v>
      </c>
      <c r="G124" s="229">
        <v>3</v>
      </c>
      <c r="H124" s="72">
        <v>3.6874999999999991</v>
      </c>
      <c r="I124" s="76">
        <v>3.6874999999999991</v>
      </c>
      <c r="J124" s="528"/>
      <c r="K124" s="528"/>
      <c r="L124" s="527"/>
      <c r="M124" s="526"/>
      <c r="N124" s="74">
        <v>4</v>
      </c>
      <c r="O124" s="76">
        <v>4</v>
      </c>
      <c r="P124" s="528"/>
      <c r="Q124" s="528"/>
      <c r="R124" s="527"/>
      <c r="S124" s="527"/>
      <c r="T124" s="72">
        <v>0.87545871562783983</v>
      </c>
      <c r="U124" s="76">
        <v>0.87545871562783983</v>
      </c>
      <c r="V124" s="528"/>
      <c r="W124" s="528"/>
      <c r="X124" s="527"/>
      <c r="Y124" s="526"/>
    </row>
    <row r="125" spans="1:25" s="11" customFormat="1" ht="30.75" customHeight="1">
      <c r="A125" s="344" t="s">
        <v>70</v>
      </c>
      <c r="B125" s="345"/>
      <c r="C125" s="346"/>
      <c r="D125" s="347">
        <v>21.2</v>
      </c>
      <c r="E125" s="563" t="s">
        <v>220</v>
      </c>
      <c r="F125" s="579"/>
      <c r="G125" s="580">
        <v>2</v>
      </c>
      <c r="H125" s="565"/>
      <c r="I125" s="566"/>
      <c r="J125" s="567"/>
      <c r="K125" s="566"/>
      <c r="L125" s="567"/>
      <c r="M125" s="568"/>
      <c r="N125" s="581"/>
      <c r="O125" s="567"/>
      <c r="P125" s="566"/>
      <c r="Q125" s="566"/>
      <c r="R125" s="567"/>
      <c r="S125" s="567"/>
      <c r="T125" s="582"/>
      <c r="U125" s="567"/>
      <c r="V125" s="566"/>
      <c r="W125" s="566"/>
      <c r="X125" s="567"/>
      <c r="Y125" s="568"/>
    </row>
    <row r="126" spans="1:25" s="11" customFormat="1" ht="40.5" customHeight="1">
      <c r="A126" s="183" t="s">
        <v>70</v>
      </c>
      <c r="B126" s="45"/>
      <c r="C126" s="13"/>
      <c r="D126" s="14">
        <v>21.3</v>
      </c>
      <c r="E126" s="146" t="s">
        <v>221</v>
      </c>
      <c r="F126" s="184" t="s">
        <v>279</v>
      </c>
      <c r="G126" s="218">
        <v>5</v>
      </c>
      <c r="H126" s="97">
        <v>3.7959183673469381</v>
      </c>
      <c r="I126" s="77">
        <v>3.7959183673469381</v>
      </c>
      <c r="J126" s="528"/>
      <c r="K126" s="528"/>
      <c r="L126" s="527"/>
      <c r="M126" s="526"/>
      <c r="N126" s="98">
        <v>4</v>
      </c>
      <c r="O126" s="77">
        <v>4</v>
      </c>
      <c r="P126" s="528"/>
      <c r="Q126" s="528"/>
      <c r="R126" s="527"/>
      <c r="S126" s="527"/>
      <c r="T126" s="97">
        <v>0.73251682060373158</v>
      </c>
      <c r="U126" s="77">
        <v>0.73251682060373158</v>
      </c>
      <c r="V126" s="528"/>
      <c r="W126" s="528"/>
      <c r="X126" s="527"/>
      <c r="Y126" s="526"/>
    </row>
    <row r="127" spans="1:25" s="11" customFormat="1" ht="41.25" customHeight="1">
      <c r="A127" s="183" t="s">
        <v>70</v>
      </c>
      <c r="B127" s="45"/>
      <c r="C127" s="13"/>
      <c r="D127" s="14">
        <v>21.4</v>
      </c>
      <c r="E127" s="146" t="s">
        <v>222</v>
      </c>
      <c r="F127" s="184" t="s">
        <v>280</v>
      </c>
      <c r="G127" s="218">
        <v>4</v>
      </c>
      <c r="H127" s="75">
        <v>3.5</v>
      </c>
      <c r="I127" s="76">
        <v>3.5</v>
      </c>
      <c r="J127" s="528"/>
      <c r="K127" s="528"/>
      <c r="L127" s="527"/>
      <c r="M127" s="526"/>
      <c r="N127" s="78">
        <v>4</v>
      </c>
      <c r="O127" s="76">
        <v>4</v>
      </c>
      <c r="P127" s="528"/>
      <c r="Q127" s="528"/>
      <c r="R127" s="527"/>
      <c r="S127" s="527"/>
      <c r="T127" s="157">
        <v>0.82595604594343186</v>
      </c>
      <c r="U127" s="131">
        <v>0.82595604594343186</v>
      </c>
      <c r="V127" s="528"/>
      <c r="W127" s="528"/>
      <c r="X127" s="527"/>
      <c r="Y127" s="526"/>
    </row>
    <row r="128" spans="1:25" s="11" customFormat="1" ht="45" customHeight="1">
      <c r="A128" s="344" t="s">
        <v>70</v>
      </c>
      <c r="B128" s="345"/>
      <c r="C128" s="346"/>
      <c r="D128" s="347">
        <v>21.5</v>
      </c>
      <c r="E128" s="563" t="s">
        <v>223</v>
      </c>
      <c r="F128" s="583"/>
      <c r="G128" s="576">
        <v>4</v>
      </c>
      <c r="H128" s="582"/>
      <c r="I128" s="567"/>
      <c r="J128" s="566"/>
      <c r="K128" s="566"/>
      <c r="L128" s="567"/>
      <c r="M128" s="568"/>
      <c r="N128" s="581"/>
      <c r="O128" s="567"/>
      <c r="P128" s="566"/>
      <c r="Q128" s="566"/>
      <c r="R128" s="567"/>
      <c r="S128" s="567"/>
      <c r="T128" s="582"/>
      <c r="U128" s="567"/>
      <c r="V128" s="566"/>
      <c r="W128" s="566"/>
      <c r="X128" s="567"/>
      <c r="Y128" s="568"/>
    </row>
    <row r="129" spans="1:25" s="11" customFormat="1" ht="36.75" customHeight="1">
      <c r="A129" s="344" t="s">
        <v>70</v>
      </c>
      <c r="B129" s="345"/>
      <c r="C129" s="346"/>
      <c r="D129" s="347">
        <v>21.6</v>
      </c>
      <c r="E129" s="563" t="s">
        <v>224</v>
      </c>
      <c r="F129" s="584"/>
      <c r="G129" s="585">
        <v>3</v>
      </c>
      <c r="H129" s="565"/>
      <c r="I129" s="566"/>
      <c r="J129" s="566"/>
      <c r="K129" s="566"/>
      <c r="L129" s="567"/>
      <c r="M129" s="568"/>
      <c r="N129" s="569"/>
      <c r="O129" s="566"/>
      <c r="P129" s="566"/>
      <c r="Q129" s="566"/>
      <c r="R129" s="567"/>
      <c r="S129" s="567"/>
      <c r="T129" s="565"/>
      <c r="U129" s="566"/>
      <c r="V129" s="566"/>
      <c r="W129" s="566"/>
      <c r="X129" s="567"/>
      <c r="Y129" s="568"/>
    </row>
    <row r="130" spans="1:25" s="11" customFormat="1" ht="24" customHeight="1">
      <c r="A130" s="178"/>
      <c r="B130" s="51" t="s">
        <v>36</v>
      </c>
      <c r="C130" s="53"/>
      <c r="D130" s="52"/>
      <c r="E130" s="54"/>
      <c r="F130" s="179"/>
      <c r="G130" s="55"/>
      <c r="H130" s="80"/>
      <c r="I130" s="87"/>
      <c r="J130" s="87"/>
      <c r="K130" s="87"/>
      <c r="L130" s="88"/>
      <c r="M130" s="89"/>
      <c r="N130" s="84"/>
      <c r="O130" s="87"/>
      <c r="P130" s="87"/>
      <c r="Q130" s="87"/>
      <c r="R130" s="88"/>
      <c r="S130" s="88"/>
      <c r="T130" s="80"/>
      <c r="U130" s="87"/>
      <c r="V130" s="87"/>
      <c r="W130" s="87"/>
      <c r="X130" s="88"/>
      <c r="Y130" s="89"/>
    </row>
    <row r="131" spans="1:25" s="11" customFormat="1" ht="36.75" customHeight="1">
      <c r="A131" s="451" t="s">
        <v>69</v>
      </c>
      <c r="B131" s="452"/>
      <c r="C131" s="453" t="s">
        <v>83</v>
      </c>
      <c r="D131" s="640" t="s">
        <v>108</v>
      </c>
      <c r="E131" s="646"/>
      <c r="F131" s="647"/>
      <c r="G131" s="469">
        <v>3.5</v>
      </c>
      <c r="H131" s="455">
        <f>AVERAGE(H132:H133)</f>
        <v>3.7356527977044474</v>
      </c>
      <c r="I131" s="456">
        <f>AVERAGE(I132:I133)</f>
        <v>3.7356527977044474</v>
      </c>
      <c r="J131" s="528"/>
      <c r="K131" s="528"/>
      <c r="L131" s="527"/>
      <c r="M131" s="526"/>
      <c r="N131" s="458">
        <f t="shared" ref="N131:O131" si="64">AVERAGE(N132:N133)</f>
        <v>4</v>
      </c>
      <c r="O131" s="456">
        <f t="shared" si="64"/>
        <v>4</v>
      </c>
      <c r="P131" s="528"/>
      <c r="Q131" s="528"/>
      <c r="R131" s="527"/>
      <c r="S131" s="527"/>
      <c r="T131" s="455">
        <f t="shared" ref="T131:U131" si="65">AVERAGE(T132:T133)</f>
        <v>0.9280801922794274</v>
      </c>
      <c r="U131" s="456">
        <f t="shared" si="65"/>
        <v>0.9280801922794274</v>
      </c>
      <c r="V131" s="528"/>
      <c r="W131" s="528"/>
      <c r="X131" s="527"/>
      <c r="Y131" s="526"/>
    </row>
    <row r="132" spans="1:25" s="11" customFormat="1" ht="36.75" customHeight="1">
      <c r="A132" s="183" t="s">
        <v>70</v>
      </c>
      <c r="B132" s="45"/>
      <c r="C132" s="13"/>
      <c r="D132" s="14">
        <v>22.1</v>
      </c>
      <c r="E132" s="146" t="s">
        <v>225</v>
      </c>
      <c r="F132" s="199" t="s">
        <v>281</v>
      </c>
      <c r="G132" s="229">
        <v>3</v>
      </c>
      <c r="H132" s="72">
        <v>3.8536585365853653</v>
      </c>
      <c r="I132" s="79">
        <v>3.8536585365853653</v>
      </c>
      <c r="J132" s="528"/>
      <c r="K132" s="528"/>
      <c r="L132" s="527"/>
      <c r="M132" s="526"/>
      <c r="N132" s="74">
        <v>4</v>
      </c>
      <c r="O132" s="79">
        <v>4</v>
      </c>
      <c r="P132" s="528"/>
      <c r="Q132" s="528"/>
      <c r="R132" s="527"/>
      <c r="S132" s="527"/>
      <c r="T132" s="72">
        <v>0.78876846467726014</v>
      </c>
      <c r="U132" s="79">
        <v>0.78876846467726014</v>
      </c>
      <c r="V132" s="528"/>
      <c r="W132" s="528"/>
      <c r="X132" s="527"/>
      <c r="Y132" s="526"/>
    </row>
    <row r="133" spans="1:25" s="11" customFormat="1" ht="36.75" customHeight="1">
      <c r="A133" s="183" t="s">
        <v>70</v>
      </c>
      <c r="B133" s="45"/>
      <c r="C133" s="13"/>
      <c r="D133" s="14">
        <v>22.2</v>
      </c>
      <c r="E133" s="146" t="s">
        <v>226</v>
      </c>
      <c r="F133" s="184" t="s">
        <v>282</v>
      </c>
      <c r="G133" s="218">
        <v>4</v>
      </c>
      <c r="H133" s="72">
        <v>3.6176470588235299</v>
      </c>
      <c r="I133" s="79">
        <v>3.6176470588235299</v>
      </c>
      <c r="J133" s="528"/>
      <c r="K133" s="528"/>
      <c r="L133" s="527"/>
      <c r="M133" s="526"/>
      <c r="N133" s="74">
        <v>4</v>
      </c>
      <c r="O133" s="79">
        <v>4</v>
      </c>
      <c r="P133" s="528"/>
      <c r="Q133" s="528"/>
      <c r="R133" s="527"/>
      <c r="S133" s="527"/>
      <c r="T133" s="72">
        <v>1.0673919198815947</v>
      </c>
      <c r="U133" s="79">
        <v>1.0673919198815947</v>
      </c>
      <c r="V133" s="528"/>
      <c r="W133" s="528"/>
      <c r="X133" s="527"/>
      <c r="Y133" s="526"/>
    </row>
    <row r="134" spans="1:25" s="11" customFormat="1" ht="25.5" customHeight="1">
      <c r="A134" s="176" t="s">
        <v>82</v>
      </c>
      <c r="B134" s="46"/>
      <c r="C134" s="48"/>
      <c r="D134" s="47"/>
      <c r="E134" s="57"/>
      <c r="F134" s="192"/>
      <c r="G134" s="226"/>
      <c r="H134" s="106"/>
      <c r="I134" s="91"/>
      <c r="J134" s="91"/>
      <c r="K134" s="91"/>
      <c r="L134" s="92"/>
      <c r="M134" s="93"/>
      <c r="N134" s="107"/>
      <c r="O134" s="91"/>
      <c r="P134" s="91"/>
      <c r="Q134" s="91"/>
      <c r="R134" s="92"/>
      <c r="S134" s="92"/>
      <c r="T134" s="106"/>
      <c r="U134" s="91"/>
      <c r="V134" s="91"/>
      <c r="W134" s="91"/>
      <c r="X134" s="92"/>
      <c r="Y134" s="93"/>
    </row>
    <row r="135" spans="1:25" s="11" customFormat="1" ht="24" customHeight="1">
      <c r="A135" s="208"/>
      <c r="B135" s="38" t="s">
        <v>109</v>
      </c>
      <c r="C135" s="40"/>
      <c r="D135" s="39"/>
      <c r="E135" s="41"/>
      <c r="F135" s="209"/>
      <c r="G135" s="231"/>
      <c r="H135" s="108"/>
      <c r="I135" s="109"/>
      <c r="J135" s="109"/>
      <c r="K135" s="109"/>
      <c r="L135" s="110"/>
      <c r="M135" s="111"/>
      <c r="N135" s="112"/>
      <c r="O135" s="109"/>
      <c r="P135" s="109"/>
      <c r="Q135" s="109"/>
      <c r="R135" s="110"/>
      <c r="S135" s="110"/>
      <c r="T135" s="108"/>
      <c r="U135" s="109"/>
      <c r="V135" s="109"/>
      <c r="W135" s="109"/>
      <c r="X135" s="110"/>
      <c r="Y135" s="111"/>
    </row>
    <row r="136" spans="1:25" s="11" customFormat="1" ht="25.5" customHeight="1">
      <c r="A136" s="451" t="s">
        <v>69</v>
      </c>
      <c r="B136" s="470"/>
      <c r="C136" s="453" t="s">
        <v>110</v>
      </c>
      <c r="D136" s="640" t="s">
        <v>393</v>
      </c>
      <c r="E136" s="641"/>
      <c r="F136" s="642"/>
      <c r="G136" s="358"/>
      <c r="H136" s="529"/>
      <c r="I136" s="528"/>
      <c r="J136" s="528"/>
      <c r="K136" s="528"/>
      <c r="L136" s="527"/>
      <c r="M136" s="526"/>
      <c r="N136" s="530"/>
      <c r="O136" s="528"/>
      <c r="P136" s="528"/>
      <c r="Q136" s="528"/>
      <c r="R136" s="527"/>
      <c r="S136" s="527"/>
      <c r="T136" s="529"/>
      <c r="U136" s="528"/>
      <c r="V136" s="528"/>
      <c r="W136" s="528"/>
      <c r="X136" s="527"/>
      <c r="Y136" s="526"/>
    </row>
    <row r="137" spans="1:25" s="11" customFormat="1" ht="36.75" customHeight="1">
      <c r="A137" s="200" t="s">
        <v>70</v>
      </c>
      <c r="B137" s="34"/>
      <c r="C137" s="35"/>
      <c r="D137" s="166" t="s">
        <v>111</v>
      </c>
      <c r="E137" s="135" t="s">
        <v>122</v>
      </c>
      <c r="F137" s="206" t="s">
        <v>283</v>
      </c>
      <c r="G137" s="358"/>
      <c r="H137" s="113">
        <v>4.6304347826086971</v>
      </c>
      <c r="I137" s="79">
        <v>4.6304347826086971</v>
      </c>
      <c r="J137" s="528"/>
      <c r="K137" s="528"/>
      <c r="L137" s="527"/>
      <c r="M137" s="526"/>
      <c r="N137" s="114">
        <v>5</v>
      </c>
      <c r="O137" s="79">
        <v>5</v>
      </c>
      <c r="P137" s="528"/>
      <c r="Q137" s="528"/>
      <c r="R137" s="527"/>
      <c r="S137" s="527"/>
      <c r="T137" s="113">
        <v>0.64223765336086469</v>
      </c>
      <c r="U137" s="79">
        <v>0.64223765336086469</v>
      </c>
      <c r="V137" s="528"/>
      <c r="W137" s="528"/>
      <c r="X137" s="527"/>
      <c r="Y137" s="526"/>
    </row>
    <row r="138" spans="1:25" s="11" customFormat="1" ht="31.5" customHeight="1">
      <c r="A138" s="183" t="s">
        <v>70</v>
      </c>
      <c r="B138" s="12"/>
      <c r="C138" s="13"/>
      <c r="D138" s="166" t="s">
        <v>112</v>
      </c>
      <c r="E138" s="135" t="s">
        <v>123</v>
      </c>
      <c r="F138" s="206" t="s">
        <v>284</v>
      </c>
      <c r="G138" s="358"/>
      <c r="H138" s="113">
        <v>4.68888888888889</v>
      </c>
      <c r="I138" s="79">
        <v>4.68888888888889</v>
      </c>
      <c r="J138" s="528"/>
      <c r="K138" s="528"/>
      <c r="L138" s="527"/>
      <c r="M138" s="526"/>
      <c r="N138" s="114">
        <v>5</v>
      </c>
      <c r="O138" s="79">
        <v>5</v>
      </c>
      <c r="P138" s="528"/>
      <c r="Q138" s="528"/>
      <c r="R138" s="527"/>
      <c r="S138" s="527"/>
      <c r="T138" s="113">
        <v>0.6305446073254688</v>
      </c>
      <c r="U138" s="79">
        <v>0.6305446073254688</v>
      </c>
      <c r="V138" s="528"/>
      <c r="W138" s="528"/>
      <c r="X138" s="527"/>
      <c r="Y138" s="526"/>
    </row>
    <row r="139" spans="1:25" s="11" customFormat="1" ht="57" customHeight="1">
      <c r="A139" s="183" t="s">
        <v>70</v>
      </c>
      <c r="B139" s="12"/>
      <c r="C139" s="13"/>
      <c r="D139" s="166" t="s">
        <v>113</v>
      </c>
      <c r="E139" s="135" t="s">
        <v>124</v>
      </c>
      <c r="F139" s="206" t="s">
        <v>285</v>
      </c>
      <c r="G139" s="358"/>
      <c r="H139" s="95">
        <v>4.2666666666666657</v>
      </c>
      <c r="I139" s="79">
        <v>4.2666666666666657</v>
      </c>
      <c r="J139" s="528"/>
      <c r="K139" s="528"/>
      <c r="L139" s="527"/>
      <c r="M139" s="526"/>
      <c r="N139" s="96">
        <v>4</v>
      </c>
      <c r="O139" s="79">
        <v>4</v>
      </c>
      <c r="P139" s="528"/>
      <c r="Q139" s="528"/>
      <c r="R139" s="527"/>
      <c r="S139" s="527"/>
      <c r="T139" s="95">
        <v>0.83308090415165637</v>
      </c>
      <c r="U139" s="79">
        <v>0.83308090415165637</v>
      </c>
      <c r="V139" s="528"/>
      <c r="W139" s="528"/>
      <c r="X139" s="527"/>
      <c r="Y139" s="526"/>
    </row>
    <row r="140" spans="1:25" s="11" customFormat="1" ht="66" customHeight="1">
      <c r="A140" s="183" t="s">
        <v>70</v>
      </c>
      <c r="B140" s="12"/>
      <c r="C140" s="13"/>
      <c r="D140" s="166" t="s">
        <v>114</v>
      </c>
      <c r="E140" s="135" t="s">
        <v>125</v>
      </c>
      <c r="F140" s="206"/>
      <c r="G140" s="358"/>
      <c r="H140" s="139">
        <f>AVERAGE(H141:H143)</f>
        <v>4.4637681159420293</v>
      </c>
      <c r="I140" s="140">
        <f>AVERAGE(I141:I143)</f>
        <v>4.4637681159420293</v>
      </c>
      <c r="J140" s="528"/>
      <c r="K140" s="528"/>
      <c r="L140" s="527"/>
      <c r="M140" s="526"/>
      <c r="N140" s="165">
        <f>AVERAGE(N141:N143)</f>
        <v>4.166666666666667</v>
      </c>
      <c r="O140" s="165">
        <f>AVERAGE(O141:O143)</f>
        <v>4.166666666666667</v>
      </c>
      <c r="P140" s="528"/>
      <c r="Q140" s="528"/>
      <c r="R140" s="527"/>
      <c r="S140" s="527"/>
      <c r="T140" s="139">
        <f>AVERAGE(T141:T143)</f>
        <v>0.66191313192845447</v>
      </c>
      <c r="U140" s="140">
        <f>AVERAGE(U141:U143)</f>
        <v>0.66191313192845447</v>
      </c>
      <c r="V140" s="528"/>
      <c r="W140" s="528"/>
      <c r="X140" s="527"/>
      <c r="Y140" s="526"/>
    </row>
    <row r="141" spans="1:25" s="11" customFormat="1" ht="30.75" customHeight="1">
      <c r="A141" s="183" t="s">
        <v>71</v>
      </c>
      <c r="B141" s="12"/>
      <c r="C141" s="13"/>
      <c r="D141" s="166"/>
      <c r="E141" s="135"/>
      <c r="F141" s="206" t="s">
        <v>286</v>
      </c>
      <c r="G141" s="358"/>
      <c r="H141" s="162">
        <v>4.5000000000000027</v>
      </c>
      <c r="I141" s="163">
        <v>4.5000000000000027</v>
      </c>
      <c r="J141" s="528"/>
      <c r="K141" s="528"/>
      <c r="L141" s="527"/>
      <c r="M141" s="526"/>
      <c r="N141" s="164">
        <v>4</v>
      </c>
      <c r="O141" s="163">
        <v>4</v>
      </c>
      <c r="P141" s="528"/>
      <c r="Q141" s="528"/>
      <c r="R141" s="527"/>
      <c r="S141" s="527"/>
      <c r="T141" s="162">
        <v>0.6555267366714369</v>
      </c>
      <c r="U141" s="163">
        <v>0.6555267366714369</v>
      </c>
      <c r="V141" s="528"/>
      <c r="W141" s="528"/>
      <c r="X141" s="527"/>
      <c r="Y141" s="526"/>
    </row>
    <row r="142" spans="1:25" s="11" customFormat="1" ht="57" customHeight="1">
      <c r="A142" s="183" t="s">
        <v>71</v>
      </c>
      <c r="B142" s="137"/>
      <c r="C142" s="138"/>
      <c r="D142" s="167"/>
      <c r="E142" s="136"/>
      <c r="F142" s="206" t="s">
        <v>287</v>
      </c>
      <c r="G142" s="358"/>
      <c r="H142" s="95">
        <v>4.5217391304347823</v>
      </c>
      <c r="I142" s="79">
        <v>4.5217391304347823</v>
      </c>
      <c r="J142" s="528"/>
      <c r="K142" s="528"/>
      <c r="L142" s="527"/>
      <c r="M142" s="526"/>
      <c r="N142" s="96">
        <v>4.5</v>
      </c>
      <c r="O142" s="79">
        <v>4.5</v>
      </c>
      <c r="P142" s="528"/>
      <c r="Q142" s="528"/>
      <c r="R142" s="527"/>
      <c r="S142" s="527"/>
      <c r="T142" s="95">
        <v>0.68797500575306181</v>
      </c>
      <c r="U142" s="79">
        <v>0.68797500575306181</v>
      </c>
      <c r="V142" s="528"/>
      <c r="W142" s="528"/>
      <c r="X142" s="527"/>
      <c r="Y142" s="526"/>
    </row>
    <row r="143" spans="1:25" s="11" customFormat="1" ht="44.25" customHeight="1">
      <c r="A143" s="183" t="s">
        <v>70</v>
      </c>
      <c r="B143" s="12"/>
      <c r="C143" s="13"/>
      <c r="D143" s="166"/>
      <c r="E143" s="136"/>
      <c r="F143" s="206" t="s">
        <v>288</v>
      </c>
      <c r="G143" s="358"/>
      <c r="H143" s="95">
        <v>4.3695652173913029</v>
      </c>
      <c r="I143" s="79">
        <v>4.3695652173913029</v>
      </c>
      <c r="J143" s="528"/>
      <c r="K143" s="528"/>
      <c r="L143" s="527"/>
      <c r="M143" s="526"/>
      <c r="N143" s="96">
        <v>4</v>
      </c>
      <c r="O143" s="79">
        <v>4</v>
      </c>
      <c r="P143" s="528"/>
      <c r="Q143" s="528"/>
      <c r="R143" s="527"/>
      <c r="S143" s="527"/>
      <c r="T143" s="95">
        <v>0.64223765336086469</v>
      </c>
      <c r="U143" s="79">
        <v>0.64223765336086469</v>
      </c>
      <c r="V143" s="528"/>
      <c r="W143" s="528"/>
      <c r="X143" s="527"/>
      <c r="Y143" s="526"/>
    </row>
    <row r="144" spans="1:25" s="11" customFormat="1" ht="54.75" customHeight="1">
      <c r="A144" s="183" t="s">
        <v>70</v>
      </c>
      <c r="B144" s="12"/>
      <c r="C144" s="13"/>
      <c r="D144" s="166" t="s">
        <v>115</v>
      </c>
      <c r="E144" s="135" t="s">
        <v>126</v>
      </c>
      <c r="F144" s="206" t="s">
        <v>289</v>
      </c>
      <c r="G144" s="358"/>
      <c r="H144" s="95">
        <v>4.3720930232558146</v>
      </c>
      <c r="I144" s="79">
        <v>4.3720930232558146</v>
      </c>
      <c r="J144" s="528"/>
      <c r="K144" s="528"/>
      <c r="L144" s="527"/>
      <c r="M144" s="526"/>
      <c r="N144" s="96">
        <v>4</v>
      </c>
      <c r="O144" s="79">
        <v>4</v>
      </c>
      <c r="P144" s="528"/>
      <c r="Q144" s="528"/>
      <c r="R144" s="527"/>
      <c r="S144" s="527"/>
      <c r="T144" s="95">
        <v>0.68777226334161434</v>
      </c>
      <c r="U144" s="79">
        <v>0.68777226334161434</v>
      </c>
      <c r="V144" s="528"/>
      <c r="W144" s="528"/>
      <c r="X144" s="527"/>
      <c r="Y144" s="526"/>
    </row>
    <row r="145" spans="1:25" s="11" customFormat="1" ht="67.5" customHeight="1">
      <c r="A145" s="183" t="s">
        <v>70</v>
      </c>
      <c r="B145" s="12"/>
      <c r="C145" s="13"/>
      <c r="D145" s="166" t="s">
        <v>116</v>
      </c>
      <c r="E145" s="135" t="s">
        <v>127</v>
      </c>
      <c r="F145" s="206" t="s">
        <v>290</v>
      </c>
      <c r="G145" s="358"/>
      <c r="H145" s="95">
        <v>4.488888888888888</v>
      </c>
      <c r="I145" s="79">
        <v>4.488888888888888</v>
      </c>
      <c r="J145" s="528"/>
      <c r="K145" s="528"/>
      <c r="L145" s="527"/>
      <c r="M145" s="526"/>
      <c r="N145" s="96">
        <v>5</v>
      </c>
      <c r="O145" s="79">
        <v>5</v>
      </c>
      <c r="P145" s="528"/>
      <c r="Q145" s="528"/>
      <c r="R145" s="527"/>
      <c r="S145" s="527"/>
      <c r="T145" s="95">
        <v>0.75421424412428451</v>
      </c>
      <c r="U145" s="79">
        <v>0.75421424412428451</v>
      </c>
      <c r="V145" s="528"/>
      <c r="W145" s="528"/>
      <c r="X145" s="527"/>
      <c r="Y145" s="526"/>
    </row>
    <row r="146" spans="1:25" s="11" customFormat="1" ht="67.5" customHeight="1">
      <c r="A146" s="183" t="s">
        <v>70</v>
      </c>
      <c r="B146" s="12"/>
      <c r="C146" s="13"/>
      <c r="D146" s="166" t="s">
        <v>117</v>
      </c>
      <c r="E146" s="135" t="s">
        <v>128</v>
      </c>
      <c r="F146" s="206" t="s">
        <v>291</v>
      </c>
      <c r="G146" s="358"/>
      <c r="H146" s="95">
        <v>4.1063829787234045</v>
      </c>
      <c r="I146" s="79">
        <v>4.1063829787234045</v>
      </c>
      <c r="J146" s="528"/>
      <c r="K146" s="528"/>
      <c r="L146" s="527"/>
      <c r="M146" s="526"/>
      <c r="N146" s="96">
        <v>4</v>
      </c>
      <c r="O146" s="79">
        <v>4</v>
      </c>
      <c r="P146" s="528"/>
      <c r="Q146" s="528"/>
      <c r="R146" s="527"/>
      <c r="S146" s="527"/>
      <c r="T146" s="95">
        <v>0.69602188042644453</v>
      </c>
      <c r="U146" s="79">
        <v>0.69602188042644453</v>
      </c>
      <c r="V146" s="528"/>
      <c r="W146" s="528"/>
      <c r="X146" s="527"/>
      <c r="Y146" s="526"/>
    </row>
    <row r="147" spans="1:25" s="11" customFormat="1" ht="65.25" customHeight="1">
      <c r="A147" s="183" t="s">
        <v>70</v>
      </c>
      <c r="B147" s="12"/>
      <c r="C147" s="13"/>
      <c r="D147" s="166" t="s">
        <v>118</v>
      </c>
      <c r="E147" s="135" t="s">
        <v>129</v>
      </c>
      <c r="F147" s="206" t="s">
        <v>292</v>
      </c>
      <c r="G147" s="358"/>
      <c r="H147" s="95">
        <v>4.0666666666666673</v>
      </c>
      <c r="I147" s="79">
        <v>4.0666666666666673</v>
      </c>
      <c r="J147" s="528"/>
      <c r="K147" s="528"/>
      <c r="L147" s="527"/>
      <c r="M147" s="526"/>
      <c r="N147" s="96">
        <v>4</v>
      </c>
      <c r="O147" s="79">
        <v>4</v>
      </c>
      <c r="P147" s="528"/>
      <c r="Q147" s="528"/>
      <c r="R147" s="527"/>
      <c r="S147" s="527"/>
      <c r="T147" s="95">
        <v>0.68461039473720053</v>
      </c>
      <c r="U147" s="79">
        <v>0.68461039473720053</v>
      </c>
      <c r="V147" s="528"/>
      <c r="W147" s="528"/>
      <c r="X147" s="527"/>
      <c r="Y147" s="526"/>
    </row>
    <row r="148" spans="1:25" s="11" customFormat="1" ht="56.25" customHeight="1">
      <c r="A148" s="183" t="s">
        <v>70</v>
      </c>
      <c r="B148" s="12"/>
      <c r="C148" s="13"/>
      <c r="D148" s="166" t="s">
        <v>119</v>
      </c>
      <c r="E148" s="135" t="s">
        <v>130</v>
      </c>
      <c r="F148" s="206" t="s">
        <v>293</v>
      </c>
      <c r="G148" s="358"/>
      <c r="H148" s="95">
        <v>4.204545454545455</v>
      </c>
      <c r="I148" s="79">
        <v>4.204545454545455</v>
      </c>
      <c r="J148" s="528"/>
      <c r="K148" s="528"/>
      <c r="L148" s="527"/>
      <c r="M148" s="526"/>
      <c r="N148" s="96">
        <v>4</v>
      </c>
      <c r="O148" s="79">
        <v>4</v>
      </c>
      <c r="P148" s="528"/>
      <c r="Q148" s="528"/>
      <c r="R148" s="527"/>
      <c r="S148" s="527"/>
      <c r="T148" s="95">
        <v>0.76156731178816706</v>
      </c>
      <c r="U148" s="79">
        <v>0.76156731178816706</v>
      </c>
      <c r="V148" s="528"/>
      <c r="W148" s="528"/>
      <c r="X148" s="527"/>
      <c r="Y148" s="526"/>
    </row>
    <row r="149" spans="1:25" s="11" customFormat="1" ht="55.5" customHeight="1">
      <c r="A149" s="183" t="s">
        <v>70</v>
      </c>
      <c r="B149" s="12"/>
      <c r="C149" s="13"/>
      <c r="D149" s="166" t="s">
        <v>120</v>
      </c>
      <c r="E149" s="135" t="s">
        <v>131</v>
      </c>
      <c r="F149" s="206" t="s">
        <v>294</v>
      </c>
      <c r="G149" s="358"/>
      <c r="H149" s="139">
        <v>4.1739130434782599</v>
      </c>
      <c r="I149" s="140">
        <v>4.1739130434782599</v>
      </c>
      <c r="J149" s="528"/>
      <c r="K149" s="528"/>
      <c r="L149" s="527"/>
      <c r="M149" s="526"/>
      <c r="N149" s="98">
        <v>4</v>
      </c>
      <c r="O149" s="77">
        <v>4</v>
      </c>
      <c r="P149" s="528"/>
      <c r="Q149" s="528"/>
      <c r="R149" s="527"/>
      <c r="S149" s="527"/>
      <c r="T149" s="97">
        <v>0.84769538300011094</v>
      </c>
      <c r="U149" s="77">
        <v>0.84769538300011094</v>
      </c>
      <c r="V149" s="528"/>
      <c r="W149" s="528"/>
      <c r="X149" s="527"/>
      <c r="Y149" s="526"/>
    </row>
    <row r="150" spans="1:25" s="11" customFormat="1" ht="42" customHeight="1">
      <c r="A150" s="183" t="s">
        <v>70</v>
      </c>
      <c r="B150" s="12"/>
      <c r="C150" s="13"/>
      <c r="D150" s="166" t="s">
        <v>121</v>
      </c>
      <c r="E150" s="135" t="s">
        <v>132</v>
      </c>
      <c r="F150" s="197" t="s">
        <v>295</v>
      </c>
      <c r="G150" s="358"/>
      <c r="H150" s="95">
        <v>4.357142857142855</v>
      </c>
      <c r="I150" s="79">
        <v>4.357142857142855</v>
      </c>
      <c r="J150" s="528"/>
      <c r="K150" s="528"/>
      <c r="L150" s="527"/>
      <c r="M150" s="526"/>
      <c r="N150" s="96">
        <v>4</v>
      </c>
      <c r="O150" s="79">
        <v>4</v>
      </c>
      <c r="P150" s="528"/>
      <c r="Q150" s="528"/>
      <c r="R150" s="527"/>
      <c r="S150" s="527"/>
      <c r="T150" s="95">
        <v>0.68899005443226435</v>
      </c>
      <c r="U150" s="79">
        <v>0.68899005443226435</v>
      </c>
      <c r="V150" s="528"/>
      <c r="W150" s="528"/>
      <c r="X150" s="527"/>
      <c r="Y150" s="526"/>
    </row>
    <row r="151" spans="1:25" s="11" customFormat="1" ht="25.5" customHeight="1">
      <c r="A151" s="208"/>
      <c r="B151" s="38" t="s">
        <v>133</v>
      </c>
      <c r="C151" s="40"/>
      <c r="D151" s="39"/>
      <c r="E151" s="41"/>
      <c r="F151" s="210" t="s">
        <v>86</v>
      </c>
      <c r="G151" s="358"/>
      <c r="H151" s="158">
        <f>SUM(J151:L151)</f>
        <v>36.010000000000005</v>
      </c>
      <c r="I151" s="528"/>
      <c r="J151" s="159">
        <v>11.970000000000002</v>
      </c>
      <c r="K151" s="159">
        <v>12.04</v>
      </c>
      <c r="L151" s="160">
        <v>12.000000000000007</v>
      </c>
      <c r="M151" s="526"/>
      <c r="N151" s="158">
        <f>SUM(P151:R151)</f>
        <v>36.010000000000005</v>
      </c>
      <c r="O151" s="528"/>
      <c r="P151" s="159">
        <v>11.970000000000002</v>
      </c>
      <c r="Q151" s="159">
        <v>12.04</v>
      </c>
      <c r="R151" s="160">
        <v>12.000000000000007</v>
      </c>
      <c r="S151" s="526"/>
      <c r="T151" s="158">
        <f>SUM(V151:X151)</f>
        <v>36.010000000000005</v>
      </c>
      <c r="U151" s="528"/>
      <c r="V151" s="159">
        <v>11.970000000000002</v>
      </c>
      <c r="W151" s="159">
        <v>12.04</v>
      </c>
      <c r="X151" s="160">
        <v>12.000000000000007</v>
      </c>
      <c r="Y151" s="526"/>
    </row>
    <row r="152" spans="1:25" s="11" customFormat="1" ht="27" customHeight="1">
      <c r="A152" s="451" t="s">
        <v>69</v>
      </c>
      <c r="B152" s="470"/>
      <c r="C152" s="453" t="s">
        <v>134</v>
      </c>
      <c r="D152" s="640" t="s">
        <v>394</v>
      </c>
      <c r="E152" s="641"/>
      <c r="F152" s="642"/>
      <c r="G152" s="358"/>
      <c r="H152" s="529"/>
      <c r="I152" s="528"/>
      <c r="J152" s="528"/>
      <c r="K152" s="528"/>
      <c r="L152" s="527"/>
      <c r="M152" s="526"/>
      <c r="N152" s="530"/>
      <c r="O152" s="528"/>
      <c r="P152" s="528"/>
      <c r="Q152" s="528"/>
      <c r="R152" s="527"/>
      <c r="S152" s="527"/>
      <c r="T152" s="529"/>
      <c r="U152" s="528"/>
      <c r="V152" s="528"/>
      <c r="W152" s="528"/>
      <c r="X152" s="527"/>
      <c r="Y152" s="526"/>
    </row>
    <row r="153" spans="1:25" s="11" customFormat="1" ht="42.75" customHeight="1">
      <c r="A153" s="200" t="s">
        <v>70</v>
      </c>
      <c r="B153" s="34"/>
      <c r="C153" s="35"/>
      <c r="D153" s="166" t="s">
        <v>135</v>
      </c>
      <c r="E153" s="135" t="s">
        <v>122</v>
      </c>
      <c r="F153" s="211" t="s">
        <v>296</v>
      </c>
      <c r="G153" s="358"/>
      <c r="H153" s="113">
        <v>4.4643071385722841</v>
      </c>
      <c r="I153" s="528"/>
      <c r="J153" s="79">
        <v>4.3333333333333339</v>
      </c>
      <c r="K153" s="79">
        <v>4.6428571428571423</v>
      </c>
      <c r="L153" s="132">
        <v>4.3913043478260869</v>
      </c>
      <c r="M153" s="526"/>
      <c r="N153" s="114">
        <v>4</v>
      </c>
      <c r="O153" s="528"/>
      <c r="P153" s="79">
        <v>4</v>
      </c>
      <c r="Q153" s="79">
        <v>5</v>
      </c>
      <c r="R153" s="132">
        <v>4</v>
      </c>
      <c r="S153" s="527"/>
      <c r="T153" s="113">
        <v>0.77076541752122041</v>
      </c>
      <c r="U153" s="528"/>
      <c r="V153" s="79">
        <v>0.49620590723590735</v>
      </c>
      <c r="W153" s="79">
        <v>0.84721868670703326</v>
      </c>
      <c r="X153" s="132">
        <v>0.91411928405280951</v>
      </c>
      <c r="Y153" s="526"/>
    </row>
    <row r="154" spans="1:25" s="11" customFormat="1" ht="30.75" customHeight="1">
      <c r="A154" s="200" t="s">
        <v>70</v>
      </c>
      <c r="B154" s="12"/>
      <c r="C154" s="13"/>
      <c r="D154" s="166" t="s">
        <v>136</v>
      </c>
      <c r="E154" s="135" t="s">
        <v>123</v>
      </c>
      <c r="F154" s="211" t="s">
        <v>297</v>
      </c>
      <c r="G154" s="358"/>
      <c r="H154" s="113">
        <v>4.6089499853758422</v>
      </c>
      <c r="I154" s="528"/>
      <c r="J154" s="79">
        <v>4.5714285714285712</v>
      </c>
      <c r="K154" s="79">
        <v>4.6923076923076925</v>
      </c>
      <c r="L154" s="132">
        <v>4.5652173913043486</v>
      </c>
      <c r="M154" s="526"/>
      <c r="N154" s="114">
        <v>5</v>
      </c>
      <c r="O154" s="528"/>
      <c r="P154" s="79">
        <v>4</v>
      </c>
      <c r="Q154" s="79">
        <v>5</v>
      </c>
      <c r="R154" s="132">
        <v>5</v>
      </c>
      <c r="S154" s="527"/>
      <c r="T154" s="113">
        <v>0.80525655729302981</v>
      </c>
      <c r="U154" s="528"/>
      <c r="V154" s="79">
        <v>0.76090842959855876</v>
      </c>
      <c r="W154" s="79">
        <v>0.86070848857916238</v>
      </c>
      <c r="X154" s="132">
        <v>0.86504976932685007</v>
      </c>
      <c r="Y154" s="526"/>
    </row>
    <row r="155" spans="1:25" s="11" customFormat="1" ht="54.75" customHeight="1">
      <c r="A155" s="200" t="s">
        <v>70</v>
      </c>
      <c r="B155" s="12"/>
      <c r="C155" s="13"/>
      <c r="D155" s="166" t="s">
        <v>137</v>
      </c>
      <c r="E155" s="135" t="s">
        <v>124</v>
      </c>
      <c r="F155" s="211" t="s">
        <v>298</v>
      </c>
      <c r="G155" s="358"/>
      <c r="H155" s="113">
        <v>3.8319831983198323</v>
      </c>
      <c r="I155" s="528"/>
      <c r="J155" s="79">
        <v>3.4285714285714288</v>
      </c>
      <c r="K155" s="79">
        <v>4.1666666666666661</v>
      </c>
      <c r="L155" s="132">
        <v>3.9565217391304355</v>
      </c>
      <c r="M155" s="526"/>
      <c r="N155" s="114">
        <v>4</v>
      </c>
      <c r="O155" s="528"/>
      <c r="P155" s="79">
        <v>4</v>
      </c>
      <c r="Q155" s="79">
        <v>4</v>
      </c>
      <c r="R155" s="132">
        <v>4</v>
      </c>
      <c r="S155" s="527"/>
      <c r="T155" s="113">
        <v>0.96520193859309789</v>
      </c>
      <c r="U155" s="528"/>
      <c r="V155" s="79">
        <v>0.76090842959855876</v>
      </c>
      <c r="W155" s="79">
        <v>0.84109404875763316</v>
      </c>
      <c r="X155" s="132">
        <v>1.1765948926087553</v>
      </c>
      <c r="Y155" s="526"/>
    </row>
    <row r="156" spans="1:25" s="11" customFormat="1" ht="66.75" customHeight="1">
      <c r="A156" s="200" t="s">
        <v>70</v>
      </c>
      <c r="B156" s="12"/>
      <c r="C156" s="13"/>
      <c r="D156" s="166" t="s">
        <v>138</v>
      </c>
      <c r="E156" s="135" t="s">
        <v>125</v>
      </c>
      <c r="F156" s="184"/>
      <c r="G156" s="358"/>
      <c r="H156" s="139">
        <f>AVERAGE(H157:H159)</f>
        <v>4.1905551096597415</v>
      </c>
      <c r="I156" s="528"/>
      <c r="J156" s="140">
        <f t="shared" ref="J156:L156" si="66">AVERAGE(J157:J159)</f>
        <v>4.0952380952380958</v>
      </c>
      <c r="K156" s="140">
        <f t="shared" si="66"/>
        <v>4.4340659340659343</v>
      </c>
      <c r="L156" s="140">
        <f t="shared" si="66"/>
        <v>4.0060606060606068</v>
      </c>
      <c r="M156" s="526"/>
      <c r="N156" s="165">
        <f>AVERAGE(N157:N159)</f>
        <v>4</v>
      </c>
      <c r="O156" s="530"/>
      <c r="P156" s="165">
        <f t="shared" ref="P156:R156" si="67">AVERAGE(P157:P159)</f>
        <v>4</v>
      </c>
      <c r="Q156" s="165">
        <f t="shared" si="67"/>
        <v>4.5</v>
      </c>
      <c r="R156" s="165">
        <f t="shared" si="67"/>
        <v>4</v>
      </c>
      <c r="S156" s="527"/>
      <c r="T156" s="139">
        <f>AVERAGE(T157:T159)</f>
        <v>0.81300353153099891</v>
      </c>
      <c r="U156" s="528"/>
      <c r="V156" s="140">
        <f t="shared" ref="V156:X156" si="68">AVERAGE(V157:V159)</f>
        <v>0.63845116545623093</v>
      </c>
      <c r="W156" s="140">
        <f t="shared" si="68"/>
        <v>0.84831457451282821</v>
      </c>
      <c r="X156" s="140">
        <f t="shared" si="68"/>
        <v>0.84523958500276686</v>
      </c>
      <c r="Y156" s="526"/>
    </row>
    <row r="157" spans="1:25" s="11" customFormat="1" ht="31.5" customHeight="1">
      <c r="A157" s="183" t="s">
        <v>71</v>
      </c>
      <c r="B157" s="12"/>
      <c r="C157" s="13"/>
      <c r="D157" s="166"/>
      <c r="E157" s="135"/>
      <c r="F157" s="184" t="s">
        <v>299</v>
      </c>
      <c r="G157" s="358"/>
      <c r="H157" s="113">
        <v>4.1585189470639268</v>
      </c>
      <c r="I157" s="528"/>
      <c r="J157" s="79">
        <v>3.714285714285714</v>
      </c>
      <c r="K157" s="79">
        <v>4.5</v>
      </c>
      <c r="L157" s="132">
        <v>4.2727272727272725</v>
      </c>
      <c r="M157" s="526"/>
      <c r="N157" s="114">
        <v>4</v>
      </c>
      <c r="O157" s="528"/>
      <c r="P157" s="79">
        <v>4</v>
      </c>
      <c r="Q157" s="79">
        <v>4.5</v>
      </c>
      <c r="R157" s="132">
        <v>4</v>
      </c>
      <c r="S157" s="527"/>
      <c r="T157" s="113">
        <v>0.87311337388720556</v>
      </c>
      <c r="U157" s="528"/>
      <c r="V157" s="79">
        <v>0.73105717227807199</v>
      </c>
      <c r="W157" s="79">
        <v>0.94648472430004571</v>
      </c>
      <c r="X157" s="132">
        <v>0.78788854096624972</v>
      </c>
      <c r="Y157" s="526"/>
    </row>
    <row r="158" spans="1:25" s="11" customFormat="1" ht="55.5" customHeight="1">
      <c r="A158" s="183" t="s">
        <v>71</v>
      </c>
      <c r="B158" s="12"/>
      <c r="C158" s="13"/>
      <c r="D158" s="166"/>
      <c r="E158" s="135"/>
      <c r="F158" s="184" t="s">
        <v>300</v>
      </c>
      <c r="G158" s="358"/>
      <c r="H158" s="113">
        <v>4.1415010382675739</v>
      </c>
      <c r="I158" s="528"/>
      <c r="J158" s="79">
        <v>4.1428571428571432</v>
      </c>
      <c r="K158" s="79">
        <v>4.2307692307692317</v>
      </c>
      <c r="L158" s="132">
        <v>4.0454545454545459</v>
      </c>
      <c r="M158" s="526"/>
      <c r="N158" s="114">
        <v>4</v>
      </c>
      <c r="O158" s="528"/>
      <c r="P158" s="79">
        <v>4</v>
      </c>
      <c r="Q158" s="79">
        <v>4</v>
      </c>
      <c r="R158" s="132">
        <v>4</v>
      </c>
      <c r="S158" s="527"/>
      <c r="T158" s="113">
        <v>0.78885232253992432</v>
      </c>
      <c r="U158" s="528"/>
      <c r="V158" s="79">
        <v>0.667360840137734</v>
      </c>
      <c r="W158" s="79">
        <v>0.83775212517973452</v>
      </c>
      <c r="X158" s="132">
        <v>0.92264524534828007</v>
      </c>
      <c r="Y158" s="526"/>
    </row>
    <row r="159" spans="1:25" s="11" customFormat="1" ht="45.75" customHeight="1">
      <c r="A159" s="183" t="s">
        <v>71</v>
      </c>
      <c r="B159" s="12"/>
      <c r="C159" s="13"/>
      <c r="D159" s="166"/>
      <c r="E159" s="135"/>
      <c r="F159" s="184" t="s">
        <v>301</v>
      </c>
      <c r="G159" s="358"/>
      <c r="H159" s="113">
        <v>4.271645343647724</v>
      </c>
      <c r="I159" s="528"/>
      <c r="J159" s="79">
        <v>4.4285714285714288</v>
      </c>
      <c r="K159" s="79">
        <v>4.5714285714285712</v>
      </c>
      <c r="L159" s="132">
        <v>3.7</v>
      </c>
      <c r="M159" s="526"/>
      <c r="N159" s="114">
        <v>4</v>
      </c>
      <c r="O159" s="528"/>
      <c r="P159" s="79">
        <v>4</v>
      </c>
      <c r="Q159" s="79">
        <v>5</v>
      </c>
      <c r="R159" s="132">
        <v>4</v>
      </c>
      <c r="S159" s="527"/>
      <c r="T159" s="113">
        <v>0.77704489816586664</v>
      </c>
      <c r="U159" s="528"/>
      <c r="V159" s="79">
        <v>0.51693548395288691</v>
      </c>
      <c r="W159" s="79">
        <v>0.76070687405870452</v>
      </c>
      <c r="X159" s="132">
        <v>0.82518496869377056</v>
      </c>
      <c r="Y159" s="526"/>
    </row>
    <row r="160" spans="1:25" s="11" customFormat="1" ht="53.25" customHeight="1">
      <c r="A160" s="200" t="s">
        <v>70</v>
      </c>
      <c r="B160" s="12"/>
      <c r="C160" s="13"/>
      <c r="D160" s="166" t="s">
        <v>139</v>
      </c>
      <c r="E160" s="135" t="s">
        <v>126</v>
      </c>
      <c r="F160" s="211" t="s">
        <v>302</v>
      </c>
      <c r="G160" s="358"/>
      <c r="H160" s="113">
        <v>4.2069817732468326</v>
      </c>
      <c r="I160" s="528"/>
      <c r="J160" s="79">
        <v>4</v>
      </c>
      <c r="K160" s="79">
        <v>4.4166666666666661</v>
      </c>
      <c r="L160" s="132">
        <v>4.2380952380952381</v>
      </c>
      <c r="M160" s="526"/>
      <c r="N160" s="114">
        <v>4</v>
      </c>
      <c r="O160" s="528"/>
      <c r="P160" s="79">
        <v>4</v>
      </c>
      <c r="Q160" s="79">
        <v>4.5</v>
      </c>
      <c r="R160" s="132">
        <v>4</v>
      </c>
      <c r="S160" s="527"/>
      <c r="T160" s="113">
        <v>0.73989251559054925</v>
      </c>
      <c r="U160" s="528"/>
      <c r="V160" s="79">
        <v>0.55835413821743951</v>
      </c>
      <c r="W160" s="79">
        <v>0.67356056449931834</v>
      </c>
      <c r="X160" s="132">
        <v>0.97029512226538939</v>
      </c>
      <c r="Y160" s="526"/>
    </row>
    <row r="161" spans="1:25" s="11" customFormat="1" ht="68.25" customHeight="1">
      <c r="A161" s="200" t="s">
        <v>70</v>
      </c>
      <c r="B161" s="12"/>
      <c r="C161" s="13"/>
      <c r="D161" s="166" t="s">
        <v>140</v>
      </c>
      <c r="E161" s="135" t="s">
        <v>127</v>
      </c>
      <c r="F161" s="211" t="s">
        <v>303</v>
      </c>
      <c r="G161" s="358"/>
      <c r="H161" s="113">
        <v>3.8987500000000002</v>
      </c>
      <c r="I161" s="528"/>
      <c r="J161" s="79">
        <v>3.6666666666666665</v>
      </c>
      <c r="K161" s="79">
        <v>4.2307692307692317</v>
      </c>
      <c r="L161" s="132">
        <v>3.7727272727272738</v>
      </c>
      <c r="M161" s="526"/>
      <c r="N161" s="114">
        <v>4</v>
      </c>
      <c r="O161" s="528"/>
      <c r="P161" s="79">
        <v>3.5</v>
      </c>
      <c r="Q161" s="79">
        <v>4</v>
      </c>
      <c r="R161" s="132">
        <v>4</v>
      </c>
      <c r="S161" s="527"/>
      <c r="T161" s="113">
        <v>0.78230325775671794</v>
      </c>
      <c r="U161" s="528"/>
      <c r="V161" s="79">
        <v>0.78457042764784646</v>
      </c>
      <c r="W161" s="79">
        <v>0.60325047698110912</v>
      </c>
      <c r="X161" s="132">
        <v>0.89246880649081939</v>
      </c>
      <c r="Y161" s="526"/>
    </row>
    <row r="162" spans="1:25" s="11" customFormat="1" ht="69.75" customHeight="1">
      <c r="A162" s="200" t="s">
        <v>70</v>
      </c>
      <c r="B162" s="12"/>
      <c r="C162" s="13"/>
      <c r="D162" s="166" t="s">
        <v>141</v>
      </c>
      <c r="E162" s="135" t="s">
        <v>128</v>
      </c>
      <c r="F162" s="211" t="s">
        <v>304</v>
      </c>
      <c r="G162" s="358"/>
      <c r="H162" s="113">
        <v>3.9383737517831685</v>
      </c>
      <c r="I162" s="528"/>
      <c r="J162" s="79">
        <v>3.4285714285714284</v>
      </c>
      <c r="K162" s="79">
        <v>4.4285714285714279</v>
      </c>
      <c r="L162" s="132">
        <v>3.9565217391304359</v>
      </c>
      <c r="M162" s="526"/>
      <c r="N162" s="114">
        <v>4</v>
      </c>
      <c r="O162" s="528"/>
      <c r="P162" s="79">
        <v>3</v>
      </c>
      <c r="Q162" s="79">
        <v>4.5</v>
      </c>
      <c r="R162" s="132">
        <v>4</v>
      </c>
      <c r="S162" s="527"/>
      <c r="T162" s="113">
        <v>0.84351003071646102</v>
      </c>
      <c r="U162" s="528"/>
      <c r="V162" s="79">
        <v>0.51693548395288691</v>
      </c>
      <c r="W162" s="79">
        <v>0.85701344778798005</v>
      </c>
      <c r="X162" s="132">
        <v>0.84560796599231636</v>
      </c>
      <c r="Y162" s="526"/>
    </row>
    <row r="163" spans="1:25" s="11" customFormat="1" ht="57" customHeight="1">
      <c r="A163" s="200" t="s">
        <v>70</v>
      </c>
      <c r="B163" s="12"/>
      <c r="C163" s="13"/>
      <c r="D163" s="166" t="s">
        <v>142</v>
      </c>
      <c r="E163" s="135" t="s">
        <v>129</v>
      </c>
      <c r="F163" s="211" t="s">
        <v>305</v>
      </c>
      <c r="G163" s="358"/>
      <c r="H163" s="113">
        <v>3.7037380290392337</v>
      </c>
      <c r="I163" s="528"/>
      <c r="J163" s="79">
        <v>3</v>
      </c>
      <c r="K163" s="79">
        <v>4.4166666666666661</v>
      </c>
      <c r="L163" s="132">
        <v>3.8095238095238102</v>
      </c>
      <c r="M163" s="526"/>
      <c r="N163" s="114">
        <v>4</v>
      </c>
      <c r="O163" s="528"/>
      <c r="P163" s="79">
        <v>3</v>
      </c>
      <c r="Q163" s="79">
        <v>5</v>
      </c>
      <c r="R163" s="132">
        <v>4</v>
      </c>
      <c r="S163" s="527"/>
      <c r="T163" s="113">
        <v>1.0003003644934902</v>
      </c>
      <c r="U163" s="528"/>
      <c r="V163" s="79">
        <v>0.78963199487424462</v>
      </c>
      <c r="W163" s="79">
        <v>0.79889498075267484</v>
      </c>
      <c r="X163" s="132">
        <v>0.8975177292179477</v>
      </c>
      <c r="Y163" s="526"/>
    </row>
    <row r="164" spans="1:25" s="11" customFormat="1" ht="55.5" customHeight="1">
      <c r="A164" s="200" t="s">
        <v>70</v>
      </c>
      <c r="B164" s="12"/>
      <c r="C164" s="13"/>
      <c r="D164" s="166" t="s">
        <v>143</v>
      </c>
      <c r="E164" s="135" t="s">
        <v>130</v>
      </c>
      <c r="F164" s="211" t="s">
        <v>306</v>
      </c>
      <c r="G164" s="358"/>
      <c r="H164" s="95">
        <v>3.9670234307202779</v>
      </c>
      <c r="I164" s="528"/>
      <c r="J164" s="79">
        <v>3.714285714285714</v>
      </c>
      <c r="K164" s="79">
        <v>4.4285714285714288</v>
      </c>
      <c r="L164" s="132">
        <v>3.7272727272727284</v>
      </c>
      <c r="M164" s="526"/>
      <c r="N164" s="96">
        <v>4</v>
      </c>
      <c r="O164" s="528"/>
      <c r="P164" s="79">
        <v>4</v>
      </c>
      <c r="Q164" s="79">
        <v>4.5</v>
      </c>
      <c r="R164" s="132">
        <v>3</v>
      </c>
      <c r="S164" s="527"/>
      <c r="T164" s="95">
        <v>0.9080844771634472</v>
      </c>
      <c r="U164" s="528"/>
      <c r="V164" s="79">
        <v>0.73105717227807199</v>
      </c>
      <c r="W164" s="79">
        <v>0.85701344778797994</v>
      </c>
      <c r="X164" s="132">
        <v>1.011158737861316</v>
      </c>
      <c r="Y164" s="526"/>
    </row>
    <row r="165" spans="1:25" s="11" customFormat="1" ht="54.75" customHeight="1">
      <c r="A165" s="200" t="s">
        <v>70</v>
      </c>
      <c r="B165" s="12"/>
      <c r="C165" s="13"/>
      <c r="D165" s="166" t="s">
        <v>144</v>
      </c>
      <c r="E165" s="135" t="s">
        <v>131</v>
      </c>
      <c r="F165" s="211" t="s">
        <v>307</v>
      </c>
      <c r="G165" s="358"/>
      <c r="H165" s="95">
        <v>3.8721848493711604</v>
      </c>
      <c r="I165" s="528"/>
      <c r="J165" s="79">
        <v>3.5714285714285712</v>
      </c>
      <c r="K165" s="79">
        <v>4.1538461538461533</v>
      </c>
      <c r="L165" s="132">
        <v>3.9130434782608705</v>
      </c>
      <c r="M165" s="526"/>
      <c r="N165" s="96">
        <v>4</v>
      </c>
      <c r="O165" s="528"/>
      <c r="P165" s="79">
        <v>4</v>
      </c>
      <c r="Q165" s="79">
        <v>4</v>
      </c>
      <c r="R165" s="132">
        <v>4</v>
      </c>
      <c r="S165" s="527"/>
      <c r="T165" s="95">
        <v>0.83771176790033075</v>
      </c>
      <c r="U165" s="528"/>
      <c r="V165" s="79">
        <v>0.94379075111948652</v>
      </c>
      <c r="W165" s="79">
        <v>0.6934569742854485</v>
      </c>
      <c r="X165" s="132">
        <v>0.81302407181316139</v>
      </c>
      <c r="Y165" s="526"/>
    </row>
    <row r="166" spans="1:25" s="11" customFormat="1" ht="42.75" customHeight="1">
      <c r="A166" s="200" t="s">
        <v>70</v>
      </c>
      <c r="B166" s="12"/>
      <c r="C166" s="13"/>
      <c r="D166" s="166" t="s">
        <v>145</v>
      </c>
      <c r="E166" s="135" t="s">
        <v>132</v>
      </c>
      <c r="F166" s="211" t="s">
        <v>308</v>
      </c>
      <c r="G166" s="358"/>
      <c r="H166" s="95">
        <v>4.0083061406110954</v>
      </c>
      <c r="I166" s="528"/>
      <c r="J166" s="79">
        <v>4</v>
      </c>
      <c r="K166" s="79">
        <v>4.1538461538461542</v>
      </c>
      <c r="L166" s="132">
        <v>3.8636363636363638</v>
      </c>
      <c r="M166" s="526"/>
      <c r="N166" s="96">
        <v>4</v>
      </c>
      <c r="O166" s="528"/>
      <c r="P166" s="79">
        <v>4</v>
      </c>
      <c r="Q166" s="79">
        <v>4</v>
      </c>
      <c r="R166" s="132">
        <v>4</v>
      </c>
      <c r="S166" s="527"/>
      <c r="T166" s="95">
        <v>0.7466970842552193</v>
      </c>
      <c r="U166" s="528"/>
      <c r="V166" s="79">
        <v>0.78963199487424474</v>
      </c>
      <c r="W166" s="79">
        <v>0.69345697428544861</v>
      </c>
      <c r="X166" s="132">
        <v>0.79509718647799643</v>
      </c>
      <c r="Y166" s="526"/>
    </row>
    <row r="167" spans="1:25" s="11" customFormat="1" ht="23.25" customHeight="1">
      <c r="A167" s="451" t="s">
        <v>69</v>
      </c>
      <c r="B167" s="470"/>
      <c r="C167" s="471" t="s">
        <v>146</v>
      </c>
      <c r="D167" s="472" t="s">
        <v>84</v>
      </c>
      <c r="E167" s="460"/>
      <c r="F167" s="461"/>
      <c r="G167" s="358"/>
      <c r="H167" s="529"/>
      <c r="I167" s="528"/>
      <c r="J167" s="528"/>
      <c r="K167" s="528"/>
      <c r="L167" s="527"/>
      <c r="M167" s="526"/>
      <c r="N167" s="530"/>
      <c r="O167" s="528"/>
      <c r="P167" s="528"/>
      <c r="Q167" s="528"/>
      <c r="R167" s="527"/>
      <c r="S167" s="527"/>
      <c r="T167" s="529"/>
      <c r="U167" s="528"/>
      <c r="V167" s="528"/>
      <c r="W167" s="528"/>
      <c r="X167" s="527"/>
      <c r="Y167" s="526"/>
    </row>
    <row r="168" spans="1:25" s="11" customFormat="1" ht="36.75" customHeight="1">
      <c r="A168" s="200" t="s">
        <v>70</v>
      </c>
      <c r="B168" s="34"/>
      <c r="C168" s="35"/>
      <c r="D168" s="167" t="s">
        <v>147</v>
      </c>
      <c r="E168" s="168" t="s">
        <v>150</v>
      </c>
      <c r="F168" s="184" t="s">
        <v>309</v>
      </c>
      <c r="G168" s="358"/>
      <c r="H168" s="113">
        <v>4.5305644925416777</v>
      </c>
      <c r="I168" s="528"/>
      <c r="J168" s="79">
        <v>4.5714285714285721</v>
      </c>
      <c r="K168" s="79">
        <v>4.5384615384615383</v>
      </c>
      <c r="L168" s="132">
        <v>4.4782608695652169</v>
      </c>
      <c r="M168" s="526"/>
      <c r="N168" s="114">
        <v>5</v>
      </c>
      <c r="O168" s="528"/>
      <c r="P168" s="79">
        <v>4</v>
      </c>
      <c r="Q168" s="79">
        <v>5</v>
      </c>
      <c r="R168" s="132">
        <v>5</v>
      </c>
      <c r="S168" s="527"/>
      <c r="T168" s="113">
        <v>0.99917953846352359</v>
      </c>
      <c r="U168" s="528"/>
      <c r="V168" s="79">
        <v>1.0965857584171081</v>
      </c>
      <c r="W168" s="79">
        <v>1.0572261189766912</v>
      </c>
      <c r="X168" s="132">
        <v>0.9209158035351338</v>
      </c>
      <c r="Y168" s="526"/>
    </row>
    <row r="169" spans="1:25" s="11" customFormat="1" ht="36.75" customHeight="1">
      <c r="A169" s="200" t="s">
        <v>70</v>
      </c>
      <c r="B169" s="12"/>
      <c r="C169" s="13"/>
      <c r="D169" s="166" t="s">
        <v>148</v>
      </c>
      <c r="E169" s="168" t="s">
        <v>151</v>
      </c>
      <c r="F169" s="184" t="s">
        <v>310</v>
      </c>
      <c r="G169" s="358"/>
      <c r="H169" s="113">
        <v>3.7853881278538815</v>
      </c>
      <c r="I169" s="528"/>
      <c r="J169" s="79">
        <v>3.5714285714285712</v>
      </c>
      <c r="K169" s="79">
        <v>4</v>
      </c>
      <c r="L169" s="132">
        <v>3.8181818181818188</v>
      </c>
      <c r="M169" s="526"/>
      <c r="N169" s="114">
        <v>4</v>
      </c>
      <c r="O169" s="528"/>
      <c r="P169" s="79">
        <v>4</v>
      </c>
      <c r="Q169" s="79">
        <v>4</v>
      </c>
      <c r="R169" s="132">
        <v>4</v>
      </c>
      <c r="S169" s="527"/>
      <c r="T169" s="113">
        <v>0.93252726781769935</v>
      </c>
      <c r="U169" s="528"/>
      <c r="V169" s="79">
        <v>0.94379075111948652</v>
      </c>
      <c r="W169" s="79">
        <v>0.96059709614170696</v>
      </c>
      <c r="X169" s="132">
        <v>0.93126253275153736</v>
      </c>
      <c r="Y169" s="526"/>
    </row>
    <row r="170" spans="1:25" s="11" customFormat="1" ht="36.75" customHeight="1">
      <c r="A170" s="200" t="s">
        <v>70</v>
      </c>
      <c r="B170" s="12"/>
      <c r="C170" s="13"/>
      <c r="D170" s="166" t="s">
        <v>149</v>
      </c>
      <c r="E170" s="168" t="s">
        <v>152</v>
      </c>
      <c r="F170" s="184" t="s">
        <v>311</v>
      </c>
      <c r="G170" s="358"/>
      <c r="H170" s="95">
        <v>4.0549054905490545</v>
      </c>
      <c r="I170" s="528"/>
      <c r="J170" s="79">
        <v>3.8571428571428568</v>
      </c>
      <c r="K170" s="79">
        <v>4.2499999999999991</v>
      </c>
      <c r="L170" s="132">
        <v>4.0869565217391308</v>
      </c>
      <c r="M170" s="526"/>
      <c r="N170" s="96">
        <v>4</v>
      </c>
      <c r="O170" s="528"/>
      <c r="P170" s="79">
        <v>4</v>
      </c>
      <c r="Q170" s="79">
        <v>4.5</v>
      </c>
      <c r="R170" s="132">
        <v>4</v>
      </c>
      <c r="S170" s="527"/>
      <c r="T170" s="95">
        <v>0.82808576998188788</v>
      </c>
      <c r="U170" s="528"/>
      <c r="V170" s="79">
        <v>0.667360840137734</v>
      </c>
      <c r="W170" s="79">
        <v>0.97253043687268526</v>
      </c>
      <c r="X170" s="132">
        <v>0.86984232549820795</v>
      </c>
      <c r="Y170" s="526"/>
    </row>
    <row r="171" spans="1:25" s="11" customFormat="1" ht="24" customHeight="1">
      <c r="A171" s="208"/>
      <c r="B171" s="38" t="s">
        <v>153</v>
      </c>
      <c r="C171" s="40"/>
      <c r="D171" s="39"/>
      <c r="E171" s="41"/>
      <c r="F171" s="210" t="s">
        <v>86</v>
      </c>
      <c r="G171" s="358"/>
      <c r="H171" s="158">
        <f>SUM(J171:L171)</f>
        <v>50.019999999999996</v>
      </c>
      <c r="I171" s="528"/>
      <c r="J171" s="159">
        <v>16.66</v>
      </c>
      <c r="K171" s="159">
        <v>16.72</v>
      </c>
      <c r="L171" s="160">
        <v>16.640000000000004</v>
      </c>
      <c r="M171" s="526"/>
      <c r="N171" s="158">
        <f>SUM(P171:R171)</f>
        <v>50.019999999999996</v>
      </c>
      <c r="O171" s="528"/>
      <c r="P171" s="159">
        <v>16.66</v>
      </c>
      <c r="Q171" s="159">
        <v>16.72</v>
      </c>
      <c r="R171" s="160">
        <v>16.640000000000004</v>
      </c>
      <c r="S171" s="526"/>
      <c r="T171" s="158">
        <f>SUM(V171:X171)</f>
        <v>50.019999999999996</v>
      </c>
      <c r="U171" s="528"/>
      <c r="V171" s="159">
        <v>16.66</v>
      </c>
      <c r="W171" s="159">
        <v>16.72</v>
      </c>
      <c r="X171" s="160">
        <v>16.640000000000004</v>
      </c>
      <c r="Y171" s="526"/>
    </row>
    <row r="172" spans="1:25" s="11" customFormat="1" ht="27" customHeight="1">
      <c r="A172" s="451" t="s">
        <v>69</v>
      </c>
      <c r="B172" s="470"/>
      <c r="C172" s="453" t="s">
        <v>134</v>
      </c>
      <c r="D172" s="640" t="s">
        <v>394</v>
      </c>
      <c r="E172" s="641"/>
      <c r="F172" s="642"/>
      <c r="G172" s="358"/>
      <c r="H172" s="529"/>
      <c r="I172" s="528"/>
      <c r="J172" s="528"/>
      <c r="K172" s="528"/>
      <c r="L172" s="527"/>
      <c r="M172" s="526"/>
      <c r="N172" s="530"/>
      <c r="O172" s="528"/>
      <c r="P172" s="528"/>
      <c r="Q172" s="528"/>
      <c r="R172" s="527"/>
      <c r="S172" s="527"/>
      <c r="T172" s="529"/>
      <c r="U172" s="528"/>
      <c r="V172" s="528"/>
      <c r="W172" s="528"/>
      <c r="X172" s="527"/>
      <c r="Y172" s="526"/>
    </row>
    <row r="173" spans="1:25" s="11" customFormat="1" ht="44.25" customHeight="1">
      <c r="A173" s="200" t="s">
        <v>70</v>
      </c>
      <c r="B173" s="34"/>
      <c r="C173" s="35"/>
      <c r="D173" s="166" t="s">
        <v>135</v>
      </c>
      <c r="E173" s="135" t="s">
        <v>122</v>
      </c>
      <c r="F173" s="211" t="s">
        <v>312</v>
      </c>
      <c r="G173" s="358"/>
      <c r="H173" s="113">
        <v>4.3735966735966745</v>
      </c>
      <c r="I173" s="528"/>
      <c r="J173" s="79">
        <v>4.5</v>
      </c>
      <c r="K173" s="79">
        <v>4.5000000000000009</v>
      </c>
      <c r="L173" s="132">
        <v>4.0869565217391299</v>
      </c>
      <c r="M173" s="526"/>
      <c r="N173" s="114">
        <v>4</v>
      </c>
      <c r="O173" s="528"/>
      <c r="P173" s="79">
        <v>4.5</v>
      </c>
      <c r="Q173" s="79">
        <v>4.5</v>
      </c>
      <c r="R173" s="132">
        <v>4</v>
      </c>
      <c r="S173" s="527"/>
      <c r="T173" s="113">
        <v>0.95388876417854251</v>
      </c>
      <c r="U173" s="528"/>
      <c r="V173" s="79">
        <v>0.51571720942990751</v>
      </c>
      <c r="W173" s="79">
        <v>1.0658950771636149</v>
      </c>
      <c r="X173" s="132">
        <v>1.1795356492391769</v>
      </c>
      <c r="Y173" s="526"/>
    </row>
    <row r="174" spans="1:25" s="11" customFormat="1" ht="29.25" customHeight="1">
      <c r="A174" s="200" t="s">
        <v>70</v>
      </c>
      <c r="B174" s="34"/>
      <c r="C174" s="35"/>
      <c r="D174" s="166" t="s">
        <v>136</v>
      </c>
      <c r="E174" s="135" t="s">
        <v>123</v>
      </c>
      <c r="F174" s="211" t="s">
        <v>313</v>
      </c>
      <c r="G174" s="358"/>
      <c r="H174" s="113">
        <v>4.5067425200168563</v>
      </c>
      <c r="I174" s="528"/>
      <c r="J174" s="79">
        <v>4.5</v>
      </c>
      <c r="K174" s="79">
        <v>4.8636363636363642</v>
      </c>
      <c r="L174" s="132">
        <v>4.0909090909090908</v>
      </c>
      <c r="M174" s="526"/>
      <c r="N174" s="114">
        <v>5</v>
      </c>
      <c r="O174" s="528"/>
      <c r="P174" s="79">
        <v>4.5</v>
      </c>
      <c r="Q174" s="79">
        <v>5</v>
      </c>
      <c r="R174" s="132">
        <v>4</v>
      </c>
      <c r="S174" s="527"/>
      <c r="T174" s="113">
        <v>0.97253327590475147</v>
      </c>
      <c r="U174" s="528"/>
      <c r="V174" s="79">
        <v>0.51571720942990751</v>
      </c>
      <c r="W174" s="79">
        <v>1.0903547438789916</v>
      </c>
      <c r="X174" s="132">
        <v>1.1239550486333274</v>
      </c>
      <c r="Y174" s="526"/>
    </row>
    <row r="175" spans="1:25" s="11" customFormat="1" ht="57" customHeight="1">
      <c r="A175" s="200" t="s">
        <v>70</v>
      </c>
      <c r="B175" s="34"/>
      <c r="C175" s="35"/>
      <c r="D175" s="166" t="s">
        <v>137</v>
      </c>
      <c r="E175" s="135" t="s">
        <v>124</v>
      </c>
      <c r="F175" s="211" t="s">
        <v>314</v>
      </c>
      <c r="G175" s="358"/>
      <c r="H175" s="113">
        <v>4.0593412119688201</v>
      </c>
      <c r="I175" s="528"/>
      <c r="J175" s="79">
        <v>4</v>
      </c>
      <c r="K175" s="79">
        <v>4.4090909090909092</v>
      </c>
      <c r="L175" s="132">
        <v>3.6956521739130435</v>
      </c>
      <c r="M175" s="526"/>
      <c r="N175" s="114">
        <v>4</v>
      </c>
      <c r="O175" s="528"/>
      <c r="P175" s="79">
        <v>4</v>
      </c>
      <c r="Q175" s="79">
        <v>4</v>
      </c>
      <c r="R175" s="132">
        <v>4</v>
      </c>
      <c r="S175" s="527"/>
      <c r="T175" s="113">
        <v>1.0052731069696581</v>
      </c>
      <c r="U175" s="528"/>
      <c r="V175" s="79">
        <v>0</v>
      </c>
      <c r="W175" s="79">
        <v>1.1063608070989397</v>
      </c>
      <c r="X175" s="132">
        <v>1.0770776836752836</v>
      </c>
      <c r="Y175" s="526"/>
    </row>
    <row r="176" spans="1:25" s="11" customFormat="1" ht="68.25" customHeight="1">
      <c r="A176" s="200" t="s">
        <v>70</v>
      </c>
      <c r="B176" s="34"/>
      <c r="C176" s="35"/>
      <c r="D176" s="166" t="s">
        <v>138</v>
      </c>
      <c r="E176" s="135" t="s">
        <v>125</v>
      </c>
      <c r="F176" s="184"/>
      <c r="G176" s="358"/>
      <c r="H176" s="139">
        <f>AVERAGE(H177:H179)</f>
        <v>4.184708041800131</v>
      </c>
      <c r="I176" s="528"/>
      <c r="J176" s="140">
        <f t="shared" ref="J176:L176" si="69">AVERAGE(J177:J179)</f>
        <v>4</v>
      </c>
      <c r="K176" s="140">
        <f t="shared" si="69"/>
        <v>4.5</v>
      </c>
      <c r="L176" s="140">
        <f t="shared" si="69"/>
        <v>3.9472222222222229</v>
      </c>
      <c r="M176" s="526"/>
      <c r="N176" s="165">
        <f>AVERAGE(N177:N179)</f>
        <v>4</v>
      </c>
      <c r="O176" s="530"/>
      <c r="P176" s="165">
        <f t="shared" ref="P176:R176" si="70">AVERAGE(P177:P179)</f>
        <v>4</v>
      </c>
      <c r="Q176" s="165">
        <f t="shared" si="70"/>
        <v>4.5</v>
      </c>
      <c r="R176" s="165">
        <f t="shared" si="70"/>
        <v>4</v>
      </c>
      <c r="S176" s="527"/>
      <c r="T176" s="139">
        <f>AVERAGE(T177:T179)</f>
        <v>0.94029678381658999</v>
      </c>
      <c r="U176" s="528"/>
      <c r="V176" s="140">
        <f t="shared" ref="V176:X176" si="71">AVERAGE(V177:V179)</f>
        <v>0</v>
      </c>
      <c r="W176" s="140">
        <f t="shared" si="71"/>
        <v>0.97622528686552579</v>
      </c>
      <c r="X176" s="140">
        <f t="shared" si="71"/>
        <v>1.070471587241886</v>
      </c>
      <c r="Y176" s="526"/>
    </row>
    <row r="177" spans="1:25" s="11" customFormat="1" ht="33" customHeight="1">
      <c r="A177" s="183" t="s">
        <v>71</v>
      </c>
      <c r="B177" s="34"/>
      <c r="C177" s="35"/>
      <c r="D177" s="166"/>
      <c r="E177" s="135"/>
      <c r="F177" s="184" t="s">
        <v>315</v>
      </c>
      <c r="G177" s="358"/>
      <c r="H177" s="113">
        <v>4.1692650334075729</v>
      </c>
      <c r="I177" s="528"/>
      <c r="J177" s="79">
        <v>4</v>
      </c>
      <c r="K177" s="79">
        <v>4.4090909090909092</v>
      </c>
      <c r="L177" s="132">
        <v>4.0000000000000009</v>
      </c>
      <c r="M177" s="526"/>
      <c r="N177" s="114">
        <v>4</v>
      </c>
      <c r="O177" s="528"/>
      <c r="P177" s="79">
        <v>4</v>
      </c>
      <c r="Q177" s="79">
        <v>4</v>
      </c>
      <c r="R177" s="132">
        <v>4</v>
      </c>
      <c r="S177" s="527"/>
      <c r="T177" s="113">
        <v>0.95578776435038815</v>
      </c>
      <c r="U177" s="528"/>
      <c r="V177" s="79">
        <v>0</v>
      </c>
      <c r="W177" s="79">
        <v>1.061763685348736</v>
      </c>
      <c r="X177" s="132">
        <v>1.0764638281238494</v>
      </c>
      <c r="Y177" s="526"/>
    </row>
    <row r="178" spans="1:25" s="11" customFormat="1" ht="42" customHeight="1">
      <c r="A178" s="183" t="s">
        <v>71</v>
      </c>
      <c r="B178" s="34"/>
      <c r="C178" s="35"/>
      <c r="D178" s="166"/>
      <c r="E178" s="135"/>
      <c r="F178" s="184" t="s">
        <v>316</v>
      </c>
      <c r="G178" s="358"/>
      <c r="H178" s="113">
        <v>4.1851026973521401</v>
      </c>
      <c r="I178" s="528"/>
      <c r="J178" s="79">
        <v>4</v>
      </c>
      <c r="K178" s="79">
        <v>4.4090909090909092</v>
      </c>
      <c r="L178" s="132">
        <v>4.0416666666666661</v>
      </c>
      <c r="M178" s="526"/>
      <c r="N178" s="114">
        <v>4</v>
      </c>
      <c r="O178" s="528"/>
      <c r="P178" s="79">
        <v>4</v>
      </c>
      <c r="Q178" s="79">
        <v>4.5</v>
      </c>
      <c r="R178" s="132">
        <v>4</v>
      </c>
      <c r="S178" s="527"/>
      <c r="T178" s="113">
        <v>0.86570204812512619</v>
      </c>
      <c r="U178" s="528"/>
      <c r="V178" s="79">
        <v>0</v>
      </c>
      <c r="W178" s="79">
        <v>0.9664149727765784</v>
      </c>
      <c r="X178" s="132">
        <v>0.96647614425745421</v>
      </c>
      <c r="Y178" s="526"/>
    </row>
    <row r="179" spans="1:25" s="11" customFormat="1" ht="42.75" customHeight="1">
      <c r="A179" s="183" t="s">
        <v>71</v>
      </c>
      <c r="B179" s="34"/>
      <c r="C179" s="35"/>
      <c r="D179" s="166"/>
      <c r="E179" s="135"/>
      <c r="F179" s="184" t="s">
        <v>317</v>
      </c>
      <c r="G179" s="358"/>
      <c r="H179" s="113">
        <v>4.1997563946406808</v>
      </c>
      <c r="I179" s="528"/>
      <c r="J179" s="79">
        <v>4</v>
      </c>
      <c r="K179" s="79">
        <v>4.6818181818181817</v>
      </c>
      <c r="L179" s="132">
        <v>3.8000000000000003</v>
      </c>
      <c r="M179" s="526"/>
      <c r="N179" s="114">
        <v>4</v>
      </c>
      <c r="O179" s="528"/>
      <c r="P179" s="79">
        <v>4</v>
      </c>
      <c r="Q179" s="79">
        <v>5</v>
      </c>
      <c r="R179" s="132">
        <v>4</v>
      </c>
      <c r="S179" s="527"/>
      <c r="T179" s="113">
        <v>0.99940053897425551</v>
      </c>
      <c r="U179" s="528"/>
      <c r="V179" s="79">
        <v>0</v>
      </c>
      <c r="W179" s="79">
        <v>0.90049720247126297</v>
      </c>
      <c r="X179" s="132">
        <v>1.1684747893443543</v>
      </c>
      <c r="Y179" s="526"/>
    </row>
    <row r="180" spans="1:25" s="11" customFormat="1" ht="68.25" customHeight="1">
      <c r="A180" s="200" t="s">
        <v>70</v>
      </c>
      <c r="B180" s="34"/>
      <c r="C180" s="35"/>
      <c r="D180" s="166" t="s">
        <v>139</v>
      </c>
      <c r="E180" s="135" t="s">
        <v>128</v>
      </c>
      <c r="F180" s="211" t="s">
        <v>318</v>
      </c>
      <c r="G180" s="358"/>
      <c r="H180" s="113">
        <v>4.1032514271531397</v>
      </c>
      <c r="I180" s="528"/>
      <c r="J180" s="79">
        <v>4</v>
      </c>
      <c r="K180" s="79">
        <v>4.3809523809523814</v>
      </c>
      <c r="L180" s="132">
        <v>3.8799999999999994</v>
      </c>
      <c r="M180" s="526"/>
      <c r="N180" s="114">
        <v>4</v>
      </c>
      <c r="O180" s="528"/>
      <c r="P180" s="79">
        <v>4</v>
      </c>
      <c r="Q180" s="79">
        <v>4</v>
      </c>
      <c r="R180" s="132">
        <v>4</v>
      </c>
      <c r="S180" s="527"/>
      <c r="T180" s="113">
        <v>0.93093759013040955</v>
      </c>
      <c r="U180" s="528"/>
      <c r="V180" s="79">
        <v>0</v>
      </c>
      <c r="W180" s="79">
        <v>1.0798287125201802</v>
      </c>
      <c r="X180" s="132">
        <v>0.9828394239820325</v>
      </c>
      <c r="Y180" s="526"/>
    </row>
    <row r="181" spans="1:25" s="11" customFormat="1" ht="53.25" customHeight="1">
      <c r="A181" s="200" t="s">
        <v>70</v>
      </c>
      <c r="B181" s="34"/>
      <c r="C181" s="35"/>
      <c r="D181" s="166" t="s">
        <v>140</v>
      </c>
      <c r="E181" s="135" t="s">
        <v>129</v>
      </c>
      <c r="F181" s="211" t="s">
        <v>319</v>
      </c>
      <c r="G181" s="358"/>
      <c r="H181" s="113">
        <v>3.6550012410027306</v>
      </c>
      <c r="I181" s="528"/>
      <c r="J181" s="79">
        <v>2</v>
      </c>
      <c r="K181" s="79">
        <v>4.3333333333333339</v>
      </c>
      <c r="L181" s="132">
        <v>3.84</v>
      </c>
      <c r="M181" s="526"/>
      <c r="N181" s="114">
        <v>4</v>
      </c>
      <c r="O181" s="528"/>
      <c r="P181" s="79">
        <v>2</v>
      </c>
      <c r="Q181" s="79">
        <v>4</v>
      </c>
      <c r="R181" s="132">
        <v>4</v>
      </c>
      <c r="S181" s="527"/>
      <c r="T181" s="113">
        <v>1.2675293388475655</v>
      </c>
      <c r="U181" s="528"/>
      <c r="V181" s="79">
        <v>0</v>
      </c>
      <c r="W181" s="79">
        <v>1.1194281708041918</v>
      </c>
      <c r="X181" s="132">
        <v>0.95465176897128312</v>
      </c>
      <c r="Y181" s="526"/>
    </row>
    <row r="182" spans="1:25" s="11" customFormat="1" ht="57" customHeight="1">
      <c r="A182" s="200" t="s">
        <v>70</v>
      </c>
      <c r="B182" s="34"/>
      <c r="C182" s="35"/>
      <c r="D182" s="166" t="s">
        <v>141</v>
      </c>
      <c r="E182" s="135" t="s">
        <v>130</v>
      </c>
      <c r="F182" s="211" t="s">
        <v>320</v>
      </c>
      <c r="G182" s="358"/>
      <c r="H182" s="113">
        <v>3.5109356014580784</v>
      </c>
      <c r="I182" s="528"/>
      <c r="J182" s="79">
        <v>2.5</v>
      </c>
      <c r="K182" s="79">
        <v>4.3181818181818175</v>
      </c>
      <c r="L182" s="132">
        <v>3.7200000000000006</v>
      </c>
      <c r="M182" s="526"/>
      <c r="N182" s="114">
        <v>4</v>
      </c>
      <c r="O182" s="528"/>
      <c r="P182" s="79">
        <v>2.5</v>
      </c>
      <c r="Q182" s="79">
        <v>4</v>
      </c>
      <c r="R182" s="132">
        <v>4</v>
      </c>
      <c r="S182" s="527"/>
      <c r="T182" s="113">
        <v>1.4734742585326499</v>
      </c>
      <c r="U182" s="528"/>
      <c r="V182" s="79">
        <v>1.5471516282897226</v>
      </c>
      <c r="W182" s="79">
        <v>1.1376975746897802</v>
      </c>
      <c r="X182" s="132">
        <v>1.1131217363792696</v>
      </c>
      <c r="Y182" s="526"/>
    </row>
    <row r="183" spans="1:25" s="11" customFormat="1" ht="56.25" customHeight="1">
      <c r="A183" s="200" t="s">
        <v>70</v>
      </c>
      <c r="B183" s="34"/>
      <c r="C183" s="35"/>
      <c r="D183" s="166" t="s">
        <v>142</v>
      </c>
      <c r="E183" s="135" t="s">
        <v>131</v>
      </c>
      <c r="F183" s="211" t="s">
        <v>321</v>
      </c>
      <c r="G183" s="358"/>
      <c r="H183" s="113">
        <v>3.1202584410170893</v>
      </c>
      <c r="I183" s="528"/>
      <c r="J183" s="79">
        <v>1.5</v>
      </c>
      <c r="K183" s="79">
        <v>4.2857142857142847</v>
      </c>
      <c r="L183" s="132">
        <v>3.6666666666666661</v>
      </c>
      <c r="M183" s="526"/>
      <c r="N183" s="114">
        <v>3</v>
      </c>
      <c r="O183" s="528"/>
      <c r="P183" s="79">
        <v>1.5</v>
      </c>
      <c r="Q183" s="79">
        <v>4</v>
      </c>
      <c r="R183" s="132">
        <v>4</v>
      </c>
      <c r="S183" s="527"/>
      <c r="T183" s="113">
        <v>1.498943212204104</v>
      </c>
      <c r="U183" s="528"/>
      <c r="V183" s="79">
        <v>0.51571720942990751</v>
      </c>
      <c r="W183" s="79">
        <v>0.96382228628603273</v>
      </c>
      <c r="X183" s="132">
        <v>1.1037203903583779</v>
      </c>
      <c r="Y183" s="526"/>
    </row>
    <row r="184" spans="1:25" s="11" customFormat="1" ht="24" customHeight="1">
      <c r="A184" s="451" t="s">
        <v>69</v>
      </c>
      <c r="B184" s="470"/>
      <c r="C184" s="471" t="s">
        <v>146</v>
      </c>
      <c r="D184" s="472" t="s">
        <v>84</v>
      </c>
      <c r="E184" s="460"/>
      <c r="F184" s="461"/>
      <c r="G184" s="358"/>
      <c r="H184" s="529"/>
      <c r="I184" s="528"/>
      <c r="J184" s="528"/>
      <c r="K184" s="528"/>
      <c r="L184" s="527"/>
      <c r="M184" s="526"/>
      <c r="N184" s="530"/>
      <c r="O184" s="528"/>
      <c r="P184" s="528"/>
      <c r="Q184" s="528"/>
      <c r="R184" s="527"/>
      <c r="S184" s="527"/>
      <c r="T184" s="529"/>
      <c r="U184" s="528"/>
      <c r="V184" s="528"/>
      <c r="W184" s="528"/>
      <c r="X184" s="527"/>
      <c r="Y184" s="526"/>
    </row>
    <row r="185" spans="1:25" s="11" customFormat="1" ht="36.75" customHeight="1">
      <c r="A185" s="200" t="s">
        <v>70</v>
      </c>
      <c r="B185" s="34"/>
      <c r="C185" s="35"/>
      <c r="D185" s="167" t="s">
        <v>147</v>
      </c>
      <c r="E185" s="168" t="s">
        <v>150</v>
      </c>
      <c r="F185" s="184" t="s">
        <v>322</v>
      </c>
      <c r="G185" s="358"/>
      <c r="H185" s="113">
        <v>4.7114415927080833</v>
      </c>
      <c r="I185" s="528"/>
      <c r="J185" s="79">
        <v>6</v>
      </c>
      <c r="K185" s="79">
        <v>4.3181818181818175</v>
      </c>
      <c r="L185" s="132">
        <v>4.4615384615384617</v>
      </c>
      <c r="M185" s="526"/>
      <c r="N185" s="114">
        <v>5</v>
      </c>
      <c r="O185" s="528"/>
      <c r="P185" s="79">
        <v>6</v>
      </c>
      <c r="Q185" s="79">
        <v>4</v>
      </c>
      <c r="R185" s="132">
        <v>4</v>
      </c>
      <c r="S185" s="527"/>
      <c r="T185" s="113">
        <v>1.037259210114458</v>
      </c>
      <c r="U185" s="528"/>
      <c r="V185" s="79">
        <v>0</v>
      </c>
      <c r="W185" s="79">
        <v>1.0021374334776372</v>
      </c>
      <c r="X185" s="132">
        <v>0.82074231166678735</v>
      </c>
      <c r="Y185" s="526"/>
    </row>
    <row r="186" spans="1:25" s="11" customFormat="1" ht="36.75" customHeight="1">
      <c r="A186" s="200" t="s">
        <v>70</v>
      </c>
      <c r="B186" s="12"/>
      <c r="C186" s="13"/>
      <c r="D186" s="166" t="s">
        <v>148</v>
      </c>
      <c r="E186" s="168" t="s">
        <v>151</v>
      </c>
      <c r="F186" s="184" t="s">
        <v>323</v>
      </c>
      <c r="G186" s="358"/>
      <c r="H186" s="113">
        <v>4.1122571360038389</v>
      </c>
      <c r="I186" s="528"/>
      <c r="J186" s="79">
        <v>4</v>
      </c>
      <c r="K186" s="79">
        <v>4.3181818181818175</v>
      </c>
      <c r="L186" s="132">
        <v>3.9615384615384621</v>
      </c>
      <c r="M186" s="526"/>
      <c r="N186" s="114">
        <v>4</v>
      </c>
      <c r="O186" s="528"/>
      <c r="P186" s="79">
        <v>4</v>
      </c>
      <c r="Q186" s="79">
        <v>5</v>
      </c>
      <c r="R186" s="132">
        <v>4</v>
      </c>
      <c r="S186" s="527"/>
      <c r="T186" s="113">
        <v>0.979447642817593</v>
      </c>
      <c r="U186" s="528"/>
      <c r="V186" s="79">
        <v>0</v>
      </c>
      <c r="W186" s="79">
        <v>1.1794269300869364</v>
      </c>
      <c r="X186" s="132">
        <v>1.0106651419321155</v>
      </c>
      <c r="Y186" s="526"/>
    </row>
    <row r="187" spans="1:25" s="11" customFormat="1" ht="36.75" customHeight="1">
      <c r="A187" s="200" t="s">
        <v>70</v>
      </c>
      <c r="B187" s="12"/>
      <c r="C187" s="13"/>
      <c r="D187" s="166" t="s">
        <v>149</v>
      </c>
      <c r="E187" s="168" t="s">
        <v>152</v>
      </c>
      <c r="F187" s="184" t="s">
        <v>324</v>
      </c>
      <c r="G187" s="358"/>
      <c r="H187" s="95">
        <v>4.207243943391699</v>
      </c>
      <c r="I187" s="528"/>
      <c r="J187" s="79">
        <v>4</v>
      </c>
      <c r="K187" s="79">
        <v>4.3636363636363615</v>
      </c>
      <c r="L187" s="132">
        <v>4.1538461538461542</v>
      </c>
      <c r="M187" s="526"/>
      <c r="N187" s="96">
        <v>4</v>
      </c>
      <c r="O187" s="528"/>
      <c r="P187" s="79">
        <v>4</v>
      </c>
      <c r="Q187" s="79">
        <v>5</v>
      </c>
      <c r="R187" s="132">
        <v>4</v>
      </c>
      <c r="S187" s="527"/>
      <c r="T187" s="95">
        <v>0.98113706572145509</v>
      </c>
      <c r="U187" s="528"/>
      <c r="V187" s="79">
        <v>0</v>
      </c>
      <c r="W187" s="79">
        <v>1.1859303181080323</v>
      </c>
      <c r="X187" s="132">
        <v>1.0191941129047291</v>
      </c>
      <c r="Y187" s="526"/>
    </row>
    <row r="188" spans="1:25" s="11" customFormat="1" ht="29.25" customHeight="1">
      <c r="A188" s="208"/>
      <c r="B188" s="38" t="s">
        <v>154</v>
      </c>
      <c r="C188" s="40"/>
      <c r="D188" s="39"/>
      <c r="E188" s="41"/>
      <c r="F188" s="210" t="s">
        <v>86</v>
      </c>
      <c r="G188" s="358"/>
      <c r="H188" s="158">
        <f>SUM(J188:L188)</f>
        <v>53.399999999999991</v>
      </c>
      <c r="I188" s="528"/>
      <c r="J188" s="159">
        <v>17.760000000000002</v>
      </c>
      <c r="K188" s="159">
        <v>17.819999999999986</v>
      </c>
      <c r="L188" s="160">
        <v>17.820000000000004</v>
      </c>
      <c r="M188" s="526"/>
      <c r="N188" s="158">
        <f>SUM(P188:R188)</f>
        <v>53.399999999999991</v>
      </c>
      <c r="O188" s="528"/>
      <c r="P188" s="159">
        <v>17.760000000000002</v>
      </c>
      <c r="Q188" s="159">
        <v>17.819999999999986</v>
      </c>
      <c r="R188" s="160">
        <v>17.820000000000004</v>
      </c>
      <c r="S188" s="526"/>
      <c r="T188" s="158">
        <f>SUM(V188:X188)</f>
        <v>53.399999999999991</v>
      </c>
      <c r="U188" s="528"/>
      <c r="V188" s="159">
        <v>17.760000000000002</v>
      </c>
      <c r="W188" s="159">
        <v>17.819999999999986</v>
      </c>
      <c r="X188" s="160">
        <v>17.820000000000004</v>
      </c>
      <c r="Y188" s="526"/>
    </row>
    <row r="189" spans="1:25" s="11" customFormat="1" ht="29.25" customHeight="1">
      <c r="A189" s="451" t="s">
        <v>69</v>
      </c>
      <c r="B189" s="470"/>
      <c r="C189" s="453" t="s">
        <v>134</v>
      </c>
      <c r="D189" s="640" t="s">
        <v>394</v>
      </c>
      <c r="E189" s="641"/>
      <c r="F189" s="642"/>
      <c r="G189" s="358"/>
      <c r="H189" s="529"/>
      <c r="I189" s="528"/>
      <c r="J189" s="528"/>
      <c r="K189" s="528"/>
      <c r="L189" s="527"/>
      <c r="M189" s="526"/>
      <c r="N189" s="530"/>
      <c r="O189" s="528"/>
      <c r="P189" s="528"/>
      <c r="Q189" s="528"/>
      <c r="R189" s="527"/>
      <c r="S189" s="527"/>
      <c r="T189" s="529"/>
      <c r="U189" s="528"/>
      <c r="V189" s="528"/>
      <c r="W189" s="528"/>
      <c r="X189" s="527"/>
      <c r="Y189" s="526"/>
    </row>
    <row r="190" spans="1:25" s="11" customFormat="1" ht="42" customHeight="1">
      <c r="A190" s="200" t="s">
        <v>70</v>
      </c>
      <c r="B190" s="34"/>
      <c r="C190" s="35"/>
      <c r="D190" s="166" t="s">
        <v>135</v>
      </c>
      <c r="E190" s="135" t="s">
        <v>122</v>
      </c>
      <c r="F190" s="211" t="s">
        <v>325</v>
      </c>
      <c r="G190" s="358"/>
      <c r="H190" s="113">
        <v>4.1325648414985592</v>
      </c>
      <c r="I190" s="528"/>
      <c r="J190" s="79">
        <v>3.75</v>
      </c>
      <c r="K190" s="79">
        <v>4.46875</v>
      </c>
      <c r="L190" s="132">
        <v>4.1904761904761898</v>
      </c>
      <c r="M190" s="526"/>
      <c r="N190" s="114">
        <v>4</v>
      </c>
      <c r="O190" s="528"/>
      <c r="P190" s="79">
        <v>3.5</v>
      </c>
      <c r="Q190" s="79">
        <v>4.5</v>
      </c>
      <c r="R190" s="132">
        <v>4</v>
      </c>
      <c r="S190" s="527"/>
      <c r="T190" s="113">
        <v>0.91398217709761953</v>
      </c>
      <c r="U190" s="528"/>
      <c r="V190" s="79">
        <v>0.85353399838329902</v>
      </c>
      <c r="W190" s="79">
        <v>0.8536352744692447</v>
      </c>
      <c r="X190" s="132">
        <v>0.93388087462939939</v>
      </c>
      <c r="Y190" s="526"/>
    </row>
    <row r="191" spans="1:25" s="11" customFormat="1" ht="30.75" customHeight="1">
      <c r="A191" s="200" t="s">
        <v>70</v>
      </c>
      <c r="B191" s="34"/>
      <c r="C191" s="35"/>
      <c r="D191" s="166" t="s">
        <v>136</v>
      </c>
      <c r="E191" s="135" t="s">
        <v>123</v>
      </c>
      <c r="F191" s="211" t="s">
        <v>326</v>
      </c>
      <c r="G191" s="358"/>
      <c r="H191" s="113">
        <v>4.2532544378698214</v>
      </c>
      <c r="I191" s="528"/>
      <c r="J191" s="79">
        <v>3.75</v>
      </c>
      <c r="K191" s="79">
        <v>4.5483870967741939</v>
      </c>
      <c r="L191" s="132">
        <v>4.5</v>
      </c>
      <c r="M191" s="526"/>
      <c r="N191" s="114">
        <v>4</v>
      </c>
      <c r="O191" s="528"/>
      <c r="P191" s="79">
        <v>4</v>
      </c>
      <c r="Q191" s="79">
        <v>5</v>
      </c>
      <c r="R191" s="132">
        <v>4.5</v>
      </c>
      <c r="S191" s="527"/>
      <c r="T191" s="113">
        <v>1.0428275003701231</v>
      </c>
      <c r="U191" s="528"/>
      <c r="V191" s="79">
        <v>1.1217634429580243</v>
      </c>
      <c r="W191" s="79">
        <v>0.93857763821045936</v>
      </c>
      <c r="X191" s="132">
        <v>0.8940593410189045</v>
      </c>
      <c r="Y191" s="526"/>
    </row>
    <row r="192" spans="1:25" s="11" customFormat="1" ht="54" customHeight="1">
      <c r="A192" s="200" t="s">
        <v>70</v>
      </c>
      <c r="B192" s="34"/>
      <c r="C192" s="35"/>
      <c r="D192" s="166" t="s">
        <v>137</v>
      </c>
      <c r="E192" s="135" t="s">
        <v>124</v>
      </c>
      <c r="F192" s="211" t="s">
        <v>327</v>
      </c>
      <c r="G192" s="358"/>
      <c r="H192" s="113">
        <v>3.7371638141809296</v>
      </c>
      <c r="I192" s="528"/>
      <c r="J192" s="79">
        <v>3</v>
      </c>
      <c r="K192" s="79">
        <v>4.3214285714285712</v>
      </c>
      <c r="L192" s="132">
        <v>3.9999999999999996</v>
      </c>
      <c r="M192" s="526"/>
      <c r="N192" s="114">
        <v>4</v>
      </c>
      <c r="O192" s="528"/>
      <c r="P192" s="79">
        <v>3</v>
      </c>
      <c r="Q192" s="79">
        <v>4</v>
      </c>
      <c r="R192" s="132">
        <v>4</v>
      </c>
      <c r="S192" s="527"/>
      <c r="T192" s="113">
        <v>1.1140217088465956</v>
      </c>
      <c r="U192" s="528"/>
      <c r="V192" s="79">
        <v>1.0294007339815328</v>
      </c>
      <c r="W192" s="79">
        <v>0.96017943992754395</v>
      </c>
      <c r="X192" s="132">
        <v>0.92338051687663869</v>
      </c>
      <c r="Y192" s="526"/>
    </row>
    <row r="193" spans="1:25" s="11" customFormat="1" ht="66.75" customHeight="1">
      <c r="A193" s="200" t="s">
        <v>70</v>
      </c>
      <c r="B193" s="34"/>
      <c r="C193" s="35"/>
      <c r="D193" s="166" t="s">
        <v>138</v>
      </c>
      <c r="E193" s="135" t="s">
        <v>125</v>
      </c>
      <c r="F193" s="184"/>
      <c r="G193" s="358"/>
      <c r="H193" s="139">
        <f>AVERAGE(H194:H196)</f>
        <v>4.0853220054580826</v>
      </c>
      <c r="I193" s="528"/>
      <c r="J193" s="140">
        <f t="shared" ref="J193:L193" si="72">AVERAGE(J194:J196)</f>
        <v>3.4166666666666665</v>
      </c>
      <c r="K193" s="140">
        <f t="shared" si="72"/>
        <v>4.5068965517241368</v>
      </c>
      <c r="L193" s="140">
        <f t="shared" si="72"/>
        <v>4.337231968810916</v>
      </c>
      <c r="M193" s="526"/>
      <c r="N193" s="165">
        <f>AVERAGE(N194:N196)</f>
        <v>4</v>
      </c>
      <c r="O193" s="530"/>
      <c r="P193" s="165">
        <f t="shared" ref="P193:R193" si="73">AVERAGE(P194:P196)</f>
        <v>3.3333333333333335</v>
      </c>
      <c r="Q193" s="165">
        <f t="shared" si="73"/>
        <v>4.666666666666667</v>
      </c>
      <c r="R193" s="165">
        <f t="shared" si="73"/>
        <v>4.333333333333333</v>
      </c>
      <c r="S193" s="527"/>
      <c r="T193" s="139">
        <f>AVERAGE(T194:T196)</f>
        <v>1.1103428559842943</v>
      </c>
      <c r="U193" s="528"/>
      <c r="V193" s="140">
        <f t="shared" ref="V193:X193" si="74">AVERAGE(V194:V196)</f>
        <v>1.1741321332987822</v>
      </c>
      <c r="W193" s="140">
        <f t="shared" si="74"/>
        <v>0.77604126557712405</v>
      </c>
      <c r="X193" s="140">
        <f t="shared" si="74"/>
        <v>0.99117655083469813</v>
      </c>
      <c r="Y193" s="526"/>
    </row>
    <row r="194" spans="1:25" s="11" customFormat="1" ht="34.5" customHeight="1">
      <c r="A194" s="183" t="s">
        <v>71</v>
      </c>
      <c r="B194" s="34"/>
      <c r="C194" s="35"/>
      <c r="D194" s="166"/>
      <c r="E194" s="135"/>
      <c r="F194" s="184" t="s">
        <v>328</v>
      </c>
      <c r="G194" s="358"/>
      <c r="H194" s="113">
        <v>4.1045592705167167</v>
      </c>
      <c r="I194" s="528"/>
      <c r="J194" s="79">
        <v>3.5</v>
      </c>
      <c r="K194" s="79">
        <v>4.5666666666666664</v>
      </c>
      <c r="L194" s="132">
        <v>4.3157894736842106</v>
      </c>
      <c r="M194" s="526"/>
      <c r="N194" s="114">
        <v>4</v>
      </c>
      <c r="O194" s="528"/>
      <c r="P194" s="79">
        <v>3.5</v>
      </c>
      <c r="Q194" s="79">
        <v>5</v>
      </c>
      <c r="R194" s="132">
        <v>4</v>
      </c>
      <c r="S194" s="527"/>
      <c r="T194" s="113">
        <v>1.0585787252548715</v>
      </c>
      <c r="U194" s="528"/>
      <c r="V194" s="79">
        <v>1.1509050086354424</v>
      </c>
      <c r="W194" s="79">
        <v>0.87125136864651265</v>
      </c>
      <c r="X194" s="132">
        <v>0.82546607627337487</v>
      </c>
      <c r="Y194" s="526"/>
    </row>
    <row r="195" spans="1:25" s="11" customFormat="1" ht="44.25" customHeight="1">
      <c r="A195" s="183" t="s">
        <v>71</v>
      </c>
      <c r="B195" s="34"/>
      <c r="C195" s="35"/>
      <c r="D195" s="166"/>
      <c r="E195" s="135"/>
      <c r="F195" s="184" t="s">
        <v>329</v>
      </c>
      <c r="G195" s="358"/>
      <c r="H195" s="113">
        <v>4.2575291948371223</v>
      </c>
      <c r="I195" s="528"/>
      <c r="J195" s="79">
        <v>3.75</v>
      </c>
      <c r="K195" s="79">
        <v>4.6206896551724137</v>
      </c>
      <c r="L195" s="132">
        <v>4.473684210526315</v>
      </c>
      <c r="M195" s="526"/>
      <c r="N195" s="114">
        <v>4</v>
      </c>
      <c r="O195" s="528"/>
      <c r="P195" s="79">
        <v>3.5</v>
      </c>
      <c r="Q195" s="79">
        <v>5</v>
      </c>
      <c r="R195" s="132">
        <v>5</v>
      </c>
      <c r="S195" s="527"/>
      <c r="T195" s="113">
        <v>1.2094314752068549</v>
      </c>
      <c r="U195" s="528"/>
      <c r="V195" s="79">
        <v>1.5225042177540129</v>
      </c>
      <c r="W195" s="79">
        <v>0.68738866402099352</v>
      </c>
      <c r="X195" s="132">
        <v>1.080397132645929</v>
      </c>
      <c r="Y195" s="526"/>
    </row>
    <row r="196" spans="1:25" s="11" customFormat="1" ht="40.5" customHeight="1">
      <c r="A196" s="183" t="s">
        <v>71</v>
      </c>
      <c r="B196" s="34"/>
      <c r="C196" s="35"/>
      <c r="D196" s="166"/>
      <c r="E196" s="135"/>
      <c r="F196" s="184" t="s">
        <v>330</v>
      </c>
      <c r="G196" s="358"/>
      <c r="H196" s="113">
        <v>3.8938775510204087</v>
      </c>
      <c r="I196" s="528"/>
      <c r="J196" s="79">
        <v>3</v>
      </c>
      <c r="K196" s="79">
        <v>4.333333333333333</v>
      </c>
      <c r="L196" s="132">
        <v>4.2222222222222223</v>
      </c>
      <c r="M196" s="526"/>
      <c r="N196" s="114">
        <v>4</v>
      </c>
      <c r="O196" s="528"/>
      <c r="P196" s="79">
        <v>3</v>
      </c>
      <c r="Q196" s="79">
        <v>4</v>
      </c>
      <c r="R196" s="132">
        <v>4</v>
      </c>
      <c r="S196" s="527"/>
      <c r="T196" s="113">
        <v>1.063018367491156</v>
      </c>
      <c r="U196" s="528"/>
      <c r="V196" s="79">
        <v>0.84898717350689168</v>
      </c>
      <c r="W196" s="79">
        <v>0.76948376406386587</v>
      </c>
      <c r="X196" s="132">
        <v>1.0676664435847907</v>
      </c>
      <c r="Y196" s="526"/>
    </row>
    <row r="197" spans="1:25" s="11" customFormat="1" ht="54" customHeight="1">
      <c r="A197" s="200" t="s">
        <v>70</v>
      </c>
      <c r="B197" s="34"/>
      <c r="C197" s="35"/>
      <c r="D197" s="166" t="s">
        <v>139</v>
      </c>
      <c r="E197" s="135" t="s">
        <v>126</v>
      </c>
      <c r="F197" s="211" t="s">
        <v>331</v>
      </c>
      <c r="G197" s="358"/>
      <c r="H197" s="113">
        <v>4.2583732057416261</v>
      </c>
      <c r="I197" s="528"/>
      <c r="J197" s="79">
        <v>4</v>
      </c>
      <c r="K197" s="79">
        <v>4.3000000000000007</v>
      </c>
      <c r="L197" s="132">
        <v>4.5</v>
      </c>
      <c r="M197" s="526"/>
      <c r="N197" s="114">
        <v>4</v>
      </c>
      <c r="O197" s="528"/>
      <c r="P197" s="79">
        <v>4</v>
      </c>
      <c r="Q197" s="79">
        <v>4</v>
      </c>
      <c r="R197" s="132">
        <v>5</v>
      </c>
      <c r="S197" s="527"/>
      <c r="T197" s="113">
        <v>0.89082068804122416</v>
      </c>
      <c r="U197" s="528"/>
      <c r="V197" s="79">
        <v>0.7278962395567512</v>
      </c>
      <c r="W197" s="79">
        <v>0.84922565347869494</v>
      </c>
      <c r="X197" s="132">
        <v>1.0578652784586611</v>
      </c>
      <c r="Y197" s="526"/>
    </row>
    <row r="198" spans="1:25" s="11" customFormat="1" ht="64.5" customHeight="1">
      <c r="A198" s="200" t="s">
        <v>70</v>
      </c>
      <c r="B198" s="34"/>
      <c r="C198" s="35"/>
      <c r="D198" s="166" t="s">
        <v>140</v>
      </c>
      <c r="E198" s="135" t="s">
        <v>127</v>
      </c>
      <c r="F198" s="211" t="s">
        <v>332</v>
      </c>
      <c r="G198" s="358"/>
      <c r="H198" s="113">
        <v>3.9708206686930092</v>
      </c>
      <c r="I198" s="528"/>
      <c r="J198" s="79">
        <v>3.25</v>
      </c>
      <c r="K198" s="79">
        <v>4.4333333333333336</v>
      </c>
      <c r="L198" s="132">
        <v>4.3157894736842097</v>
      </c>
      <c r="M198" s="526"/>
      <c r="N198" s="114">
        <v>4</v>
      </c>
      <c r="O198" s="528"/>
      <c r="P198" s="79">
        <v>3</v>
      </c>
      <c r="Q198" s="79">
        <v>4</v>
      </c>
      <c r="R198" s="132">
        <v>4</v>
      </c>
      <c r="S198" s="527"/>
      <c r="T198" s="113">
        <v>1.1307306691614838</v>
      </c>
      <c r="U198" s="528"/>
      <c r="V198" s="79">
        <v>1.1217634429580241</v>
      </c>
      <c r="W198" s="79">
        <v>0.73886470522794589</v>
      </c>
      <c r="X198" s="132">
        <v>1.1154752975902393</v>
      </c>
      <c r="Y198" s="526"/>
    </row>
    <row r="199" spans="1:25" s="11" customFormat="1" ht="67.5" customHeight="1">
      <c r="A199" s="200" t="s">
        <v>70</v>
      </c>
      <c r="B199" s="34"/>
      <c r="C199" s="35"/>
      <c r="D199" s="166" t="s">
        <v>141</v>
      </c>
      <c r="E199" s="135" t="s">
        <v>128</v>
      </c>
      <c r="F199" s="211" t="s">
        <v>333</v>
      </c>
      <c r="G199" s="358"/>
      <c r="H199" s="113">
        <v>4.1124620060790269</v>
      </c>
      <c r="I199" s="528"/>
      <c r="J199" s="79">
        <v>3.75</v>
      </c>
      <c r="K199" s="79">
        <v>4.3666666666666663</v>
      </c>
      <c r="L199" s="132">
        <v>4.2631578947368416</v>
      </c>
      <c r="M199" s="526"/>
      <c r="N199" s="114">
        <v>4</v>
      </c>
      <c r="O199" s="528"/>
      <c r="P199" s="79">
        <v>3.5</v>
      </c>
      <c r="Q199" s="79">
        <v>4</v>
      </c>
      <c r="R199" s="132">
        <v>4</v>
      </c>
      <c r="S199" s="527"/>
      <c r="T199" s="113">
        <v>0.96864852029459148</v>
      </c>
      <c r="U199" s="528"/>
      <c r="V199" s="79">
        <v>0.85353399838329902</v>
      </c>
      <c r="W199" s="79">
        <v>0.82086283231346568</v>
      </c>
      <c r="X199" s="132">
        <v>1.1546266277462811</v>
      </c>
      <c r="Y199" s="526"/>
    </row>
    <row r="200" spans="1:25" s="11" customFormat="1" ht="55.5" customHeight="1">
      <c r="A200" s="200" t="s">
        <v>70</v>
      </c>
      <c r="B200" s="34"/>
      <c r="C200" s="35"/>
      <c r="D200" s="166" t="s">
        <v>142</v>
      </c>
      <c r="E200" s="135" t="s">
        <v>129</v>
      </c>
      <c r="F200" s="211" t="s">
        <v>334</v>
      </c>
      <c r="G200" s="358"/>
      <c r="H200" s="113">
        <v>4.0717325227963528</v>
      </c>
      <c r="I200" s="528"/>
      <c r="J200" s="79">
        <v>3.5</v>
      </c>
      <c r="K200" s="79">
        <v>4.3666666666666671</v>
      </c>
      <c r="L200" s="132">
        <v>4.4210526315789469</v>
      </c>
      <c r="M200" s="526"/>
      <c r="N200" s="114">
        <v>4</v>
      </c>
      <c r="O200" s="528"/>
      <c r="P200" s="79">
        <v>3</v>
      </c>
      <c r="Q200" s="79">
        <v>4</v>
      </c>
      <c r="R200" s="132">
        <v>4</v>
      </c>
      <c r="S200" s="527"/>
      <c r="T200" s="113">
        <v>1.0323221769024087</v>
      </c>
      <c r="U200" s="528"/>
      <c r="V200" s="79">
        <v>0.89148718630235435</v>
      </c>
      <c r="W200" s="79">
        <v>0.90328348409100201</v>
      </c>
      <c r="X200" s="132">
        <v>1.0776515192298626</v>
      </c>
      <c r="Y200" s="526"/>
    </row>
    <row r="201" spans="1:25" s="11" customFormat="1" ht="54.75" customHeight="1">
      <c r="A201" s="200" t="s">
        <v>70</v>
      </c>
      <c r="B201" s="34"/>
      <c r="C201" s="35"/>
      <c r="D201" s="166" t="s">
        <v>143</v>
      </c>
      <c r="E201" s="135" t="s">
        <v>130</v>
      </c>
      <c r="F201" s="211" t="s">
        <v>335</v>
      </c>
      <c r="G201" s="358"/>
      <c r="H201" s="113">
        <v>3.7659574468085095</v>
      </c>
      <c r="I201" s="528"/>
      <c r="J201" s="79">
        <v>3</v>
      </c>
      <c r="K201" s="79">
        <v>4.1333333333333337</v>
      </c>
      <c r="L201" s="132">
        <v>4.2631578947368416</v>
      </c>
      <c r="M201" s="526"/>
      <c r="N201" s="114">
        <v>4</v>
      </c>
      <c r="O201" s="528"/>
      <c r="P201" s="79">
        <v>3</v>
      </c>
      <c r="Q201" s="79">
        <v>4</v>
      </c>
      <c r="R201" s="132">
        <v>4</v>
      </c>
      <c r="S201" s="527"/>
      <c r="T201" s="113">
        <v>1.0820220118552881</v>
      </c>
      <c r="U201" s="528"/>
      <c r="V201" s="79">
        <v>0.7278962395567512</v>
      </c>
      <c r="W201" s="79">
        <v>0.83161225782718085</v>
      </c>
      <c r="X201" s="132">
        <v>1.202389632686478</v>
      </c>
      <c r="Y201" s="526"/>
    </row>
    <row r="202" spans="1:25" s="11" customFormat="1" ht="55.5" customHeight="1">
      <c r="A202" s="200" t="s">
        <v>70</v>
      </c>
      <c r="B202" s="12"/>
      <c r="C202" s="13"/>
      <c r="D202" s="166" t="s">
        <v>144</v>
      </c>
      <c r="E202" s="135" t="s">
        <v>131</v>
      </c>
      <c r="F202" s="211" t="s">
        <v>336</v>
      </c>
      <c r="G202" s="358"/>
      <c r="H202" s="113">
        <v>3.7923854848304583</v>
      </c>
      <c r="I202" s="528"/>
      <c r="J202" s="79">
        <v>3</v>
      </c>
      <c r="K202" s="79">
        <v>4.2812499999999991</v>
      </c>
      <c r="L202" s="132">
        <v>4.1578947368421044</v>
      </c>
      <c r="M202" s="526"/>
      <c r="N202" s="114">
        <v>4</v>
      </c>
      <c r="O202" s="528"/>
      <c r="P202" s="79">
        <v>2.5</v>
      </c>
      <c r="Q202" s="79">
        <v>4</v>
      </c>
      <c r="R202" s="132">
        <v>4</v>
      </c>
      <c r="S202" s="527"/>
      <c r="T202" s="113">
        <v>1.2485579464744638</v>
      </c>
      <c r="U202" s="528"/>
      <c r="V202" s="79">
        <v>1.2607532695506196</v>
      </c>
      <c r="W202" s="79">
        <v>0.78268755945448376</v>
      </c>
      <c r="X202" s="132">
        <v>1.2671702122177644</v>
      </c>
      <c r="Y202" s="526"/>
    </row>
    <row r="203" spans="1:25" s="11" customFormat="1" ht="42" customHeight="1">
      <c r="A203" s="200" t="s">
        <v>70</v>
      </c>
      <c r="B203" s="12"/>
      <c r="C203" s="13"/>
      <c r="D203" s="166" t="s">
        <v>145</v>
      </c>
      <c r="E203" s="135" t="s">
        <v>132</v>
      </c>
      <c r="F203" s="211" t="s">
        <v>337</v>
      </c>
      <c r="G203" s="358"/>
      <c r="H203" s="95">
        <v>3.7635270541082164</v>
      </c>
      <c r="I203" s="528"/>
      <c r="J203" s="79">
        <v>3</v>
      </c>
      <c r="K203" s="79">
        <v>4.0666666666666664</v>
      </c>
      <c r="L203" s="132">
        <v>4.1052631578947363</v>
      </c>
      <c r="M203" s="526"/>
      <c r="N203" s="96">
        <v>4</v>
      </c>
      <c r="O203" s="528"/>
      <c r="P203" s="79">
        <v>3</v>
      </c>
      <c r="Q203" s="79">
        <v>4</v>
      </c>
      <c r="R203" s="132">
        <v>4</v>
      </c>
      <c r="S203" s="527"/>
      <c r="T203" s="95">
        <v>1.1225180858170256</v>
      </c>
      <c r="U203" s="528"/>
      <c r="V203" s="79">
        <v>0.84898717350689157</v>
      </c>
      <c r="W203" s="79">
        <v>1.030074090334743</v>
      </c>
      <c r="X203" s="132">
        <v>1.1571896200847396</v>
      </c>
      <c r="Y203" s="526"/>
    </row>
    <row r="204" spans="1:25" s="11" customFormat="1" ht="20.25" customHeight="1">
      <c r="A204" s="451" t="s">
        <v>69</v>
      </c>
      <c r="B204" s="470"/>
      <c r="C204" s="471" t="s">
        <v>146</v>
      </c>
      <c r="D204" s="472" t="s">
        <v>84</v>
      </c>
      <c r="E204" s="460"/>
      <c r="F204" s="461"/>
      <c r="G204" s="358"/>
      <c r="H204" s="529"/>
      <c r="I204" s="528"/>
      <c r="J204" s="528"/>
      <c r="K204" s="528"/>
      <c r="L204" s="527"/>
      <c r="M204" s="526"/>
      <c r="N204" s="530"/>
      <c r="O204" s="528"/>
      <c r="P204" s="528"/>
      <c r="Q204" s="528"/>
      <c r="R204" s="527"/>
      <c r="S204" s="527"/>
      <c r="T204" s="529"/>
      <c r="U204" s="528"/>
      <c r="V204" s="528"/>
      <c r="W204" s="528"/>
      <c r="X204" s="527"/>
      <c r="Y204" s="526"/>
    </row>
    <row r="205" spans="1:25" s="11" customFormat="1" ht="31.5" customHeight="1">
      <c r="A205" s="200" t="s">
        <v>70</v>
      </c>
      <c r="B205" s="34"/>
      <c r="C205" s="35"/>
      <c r="D205" s="167" t="s">
        <v>147</v>
      </c>
      <c r="E205" s="168" t="s">
        <v>150</v>
      </c>
      <c r="F205" s="184" t="s">
        <v>338</v>
      </c>
      <c r="G205" s="358"/>
      <c r="H205" s="113">
        <v>4.4896998234255445</v>
      </c>
      <c r="I205" s="528"/>
      <c r="J205" s="79">
        <v>4.25</v>
      </c>
      <c r="K205" s="79">
        <v>4.6969696969696981</v>
      </c>
      <c r="L205" s="132">
        <v>4.5263157894736832</v>
      </c>
      <c r="M205" s="526"/>
      <c r="N205" s="114">
        <v>4</v>
      </c>
      <c r="O205" s="528"/>
      <c r="P205" s="79">
        <v>4</v>
      </c>
      <c r="Q205" s="79">
        <v>5</v>
      </c>
      <c r="R205" s="132">
        <v>5</v>
      </c>
      <c r="S205" s="527"/>
      <c r="T205" s="113">
        <v>0.96109108089995277</v>
      </c>
      <c r="U205" s="528"/>
      <c r="V205" s="79">
        <v>1.1217634429580241</v>
      </c>
      <c r="W205" s="79">
        <v>0.6932508148206441</v>
      </c>
      <c r="X205" s="132">
        <v>1.026976039125729</v>
      </c>
      <c r="Y205" s="526"/>
    </row>
    <row r="206" spans="1:25" s="11" customFormat="1" ht="36.75" customHeight="1">
      <c r="A206" s="200" t="s">
        <v>70</v>
      </c>
      <c r="B206" s="12"/>
      <c r="C206" s="13"/>
      <c r="D206" s="166" t="s">
        <v>148</v>
      </c>
      <c r="E206" s="168" t="s">
        <v>151</v>
      </c>
      <c r="F206" s="184" t="s">
        <v>339</v>
      </c>
      <c r="G206" s="358"/>
      <c r="H206" s="113">
        <v>4.0035885167464107</v>
      </c>
      <c r="I206" s="528"/>
      <c r="J206" s="79">
        <v>3.25</v>
      </c>
      <c r="K206" s="79">
        <v>4.4848484848484853</v>
      </c>
      <c r="L206" s="132">
        <v>4.333333333333333</v>
      </c>
      <c r="M206" s="526"/>
      <c r="N206" s="114">
        <v>4</v>
      </c>
      <c r="O206" s="528"/>
      <c r="P206" s="79">
        <v>3</v>
      </c>
      <c r="Q206" s="79">
        <v>4</v>
      </c>
      <c r="R206" s="132">
        <v>4</v>
      </c>
      <c r="S206" s="527"/>
      <c r="T206" s="113">
        <v>1.1315016814237624</v>
      </c>
      <c r="U206" s="528"/>
      <c r="V206" s="79">
        <v>1.1217634429580241</v>
      </c>
      <c r="W206" s="79">
        <v>0.88220986078183661</v>
      </c>
      <c r="X206" s="132">
        <v>0.97690563743266268</v>
      </c>
      <c r="Y206" s="526"/>
    </row>
    <row r="207" spans="1:25" s="11" customFormat="1" ht="36.75" customHeight="1">
      <c r="A207" s="200" t="s">
        <v>70</v>
      </c>
      <c r="B207" s="12"/>
      <c r="C207" s="13"/>
      <c r="D207" s="166" t="s">
        <v>149</v>
      </c>
      <c r="E207" s="168" t="s">
        <v>152</v>
      </c>
      <c r="F207" s="184" t="s">
        <v>340</v>
      </c>
      <c r="G207" s="358"/>
      <c r="H207" s="95">
        <v>4.3256083429895709</v>
      </c>
      <c r="I207" s="528"/>
      <c r="J207" s="79">
        <v>4.25</v>
      </c>
      <c r="K207" s="79">
        <v>4.424242424242423</v>
      </c>
      <c r="L207" s="132">
        <v>4.3</v>
      </c>
      <c r="M207" s="526"/>
      <c r="N207" s="96">
        <v>4</v>
      </c>
      <c r="O207" s="528"/>
      <c r="P207" s="79">
        <v>4</v>
      </c>
      <c r="Q207" s="79">
        <v>4</v>
      </c>
      <c r="R207" s="132">
        <v>4</v>
      </c>
      <c r="S207" s="527"/>
      <c r="T207" s="95">
        <v>0.93917248963407329</v>
      </c>
      <c r="U207" s="528"/>
      <c r="V207" s="79">
        <v>1.1217634429580241</v>
      </c>
      <c r="W207" s="79">
        <v>0.84157457007638026</v>
      </c>
      <c r="X207" s="132">
        <v>0.86989110026243477</v>
      </c>
      <c r="Y207" s="526"/>
    </row>
    <row r="208" spans="1:25" s="11" customFormat="1" ht="27" customHeight="1">
      <c r="A208" s="208"/>
      <c r="B208" s="38" t="s">
        <v>155</v>
      </c>
      <c r="C208" s="40"/>
      <c r="D208" s="39"/>
      <c r="E208" s="41"/>
      <c r="F208" s="210" t="s">
        <v>86</v>
      </c>
      <c r="G208" s="358"/>
      <c r="H208" s="158">
        <f>SUM(J208:L208)</f>
        <v>39.879999999999995</v>
      </c>
      <c r="I208" s="528"/>
      <c r="J208" s="159">
        <v>13.3</v>
      </c>
      <c r="K208" s="159">
        <v>13.299999999999997</v>
      </c>
      <c r="L208" s="160">
        <v>13.28</v>
      </c>
      <c r="M208" s="526"/>
      <c r="N208" s="158">
        <f>SUM(P208:R208)</f>
        <v>39.879999999999995</v>
      </c>
      <c r="O208" s="528"/>
      <c r="P208" s="159">
        <v>13.3</v>
      </c>
      <c r="Q208" s="159">
        <v>13.299999999999997</v>
      </c>
      <c r="R208" s="160">
        <v>13.28</v>
      </c>
      <c r="S208" s="526"/>
      <c r="T208" s="158">
        <f>SUM(V208:X208)</f>
        <v>39.879999999999995</v>
      </c>
      <c r="U208" s="528"/>
      <c r="V208" s="159">
        <v>13.3</v>
      </c>
      <c r="W208" s="159">
        <v>13.299999999999997</v>
      </c>
      <c r="X208" s="160">
        <v>13.28</v>
      </c>
      <c r="Y208" s="526"/>
    </row>
    <row r="209" spans="1:25" s="11" customFormat="1" ht="29.25" customHeight="1">
      <c r="A209" s="451" t="s">
        <v>69</v>
      </c>
      <c r="B209" s="470"/>
      <c r="C209" s="453" t="s">
        <v>134</v>
      </c>
      <c r="D209" s="640" t="s">
        <v>394</v>
      </c>
      <c r="E209" s="641"/>
      <c r="F209" s="642"/>
      <c r="G209" s="358"/>
      <c r="H209" s="529"/>
      <c r="I209" s="528"/>
      <c r="J209" s="528"/>
      <c r="K209" s="528"/>
      <c r="L209" s="527"/>
      <c r="M209" s="526"/>
      <c r="N209" s="530"/>
      <c r="O209" s="528"/>
      <c r="P209" s="528"/>
      <c r="Q209" s="528"/>
      <c r="R209" s="527"/>
      <c r="S209" s="527"/>
      <c r="T209" s="529"/>
      <c r="U209" s="528"/>
      <c r="V209" s="528"/>
      <c r="W209" s="528"/>
      <c r="X209" s="527"/>
      <c r="Y209" s="526"/>
    </row>
    <row r="210" spans="1:25" s="11" customFormat="1" ht="40.5" customHeight="1">
      <c r="A210" s="200" t="s">
        <v>70</v>
      </c>
      <c r="B210" s="34"/>
      <c r="C210" s="35"/>
      <c r="D210" s="166" t="s">
        <v>135</v>
      </c>
      <c r="E210" s="135" t="s">
        <v>122</v>
      </c>
      <c r="F210" s="211" t="s">
        <v>341</v>
      </c>
      <c r="G210" s="358"/>
      <c r="H210" s="113">
        <v>4.4930639324487345</v>
      </c>
      <c r="I210" s="528"/>
      <c r="J210" s="79">
        <v>3.8571428571428572</v>
      </c>
      <c r="K210" s="79">
        <v>4.7500000000000009</v>
      </c>
      <c r="L210" s="132">
        <v>4.7333333333333325</v>
      </c>
      <c r="M210" s="526"/>
      <c r="N210" s="114">
        <v>5</v>
      </c>
      <c r="O210" s="528"/>
      <c r="P210" s="79">
        <v>4</v>
      </c>
      <c r="Q210" s="79">
        <v>5</v>
      </c>
      <c r="R210" s="132">
        <v>5</v>
      </c>
      <c r="S210" s="527"/>
      <c r="T210" s="113">
        <v>1.1033137093809433</v>
      </c>
      <c r="U210" s="528"/>
      <c r="V210" s="79">
        <v>1.1906171482649153</v>
      </c>
      <c r="W210" s="79">
        <v>0.96762496708336199</v>
      </c>
      <c r="X210" s="132">
        <v>1.0404343511294643</v>
      </c>
      <c r="Y210" s="526"/>
    </row>
    <row r="211" spans="1:25" s="11" customFormat="1" ht="30.75" customHeight="1">
      <c r="A211" s="200" t="s">
        <v>70</v>
      </c>
      <c r="B211" s="34"/>
      <c r="C211" s="35"/>
      <c r="D211" s="166" t="s">
        <v>136</v>
      </c>
      <c r="E211" s="135" t="s">
        <v>123</v>
      </c>
      <c r="F211" s="211" t="s">
        <v>342</v>
      </c>
      <c r="G211" s="358"/>
      <c r="H211" s="113">
        <v>4.450169875424689</v>
      </c>
      <c r="I211" s="528"/>
      <c r="J211" s="79">
        <v>4</v>
      </c>
      <c r="K211" s="79">
        <v>4.666666666666667</v>
      </c>
      <c r="L211" s="132">
        <v>4.6250000000000009</v>
      </c>
      <c r="M211" s="526"/>
      <c r="N211" s="114">
        <v>4</v>
      </c>
      <c r="O211" s="528"/>
      <c r="P211" s="79">
        <v>4</v>
      </c>
      <c r="Q211" s="79">
        <v>4.5</v>
      </c>
      <c r="R211" s="132">
        <v>4.5</v>
      </c>
      <c r="S211" s="527"/>
      <c r="T211" s="113">
        <v>1.0375005122691954</v>
      </c>
      <c r="U211" s="528"/>
      <c r="V211" s="79">
        <v>1.0505876640404763</v>
      </c>
      <c r="W211" s="79">
        <v>0.98709623358564902</v>
      </c>
      <c r="X211" s="132">
        <v>1.0317634567181047</v>
      </c>
      <c r="Y211" s="526"/>
    </row>
    <row r="212" spans="1:25" s="11" customFormat="1" ht="55.5" customHeight="1">
      <c r="A212" s="200" t="s">
        <v>70</v>
      </c>
      <c r="B212" s="34"/>
      <c r="C212" s="35"/>
      <c r="D212" s="166" t="s">
        <v>137</v>
      </c>
      <c r="E212" s="135" t="s">
        <v>124</v>
      </c>
      <c r="F212" s="211" t="s">
        <v>343</v>
      </c>
      <c r="G212" s="358"/>
      <c r="H212" s="113">
        <v>3.921417565485362</v>
      </c>
      <c r="I212" s="528"/>
      <c r="J212" s="79">
        <v>3.714285714285714</v>
      </c>
      <c r="K212" s="79">
        <v>3.5384615384615383</v>
      </c>
      <c r="L212" s="132">
        <v>4.5384615384615374</v>
      </c>
      <c r="M212" s="526"/>
      <c r="N212" s="114">
        <v>4</v>
      </c>
      <c r="O212" s="528"/>
      <c r="P212" s="79">
        <v>4</v>
      </c>
      <c r="Q212" s="79">
        <v>4</v>
      </c>
      <c r="R212" s="132">
        <v>5</v>
      </c>
      <c r="S212" s="527"/>
      <c r="T212" s="113">
        <v>1.4540072885971813</v>
      </c>
      <c r="U212" s="528"/>
      <c r="V212" s="79">
        <v>1.4660210809765422</v>
      </c>
      <c r="W212" s="79">
        <v>1.6167959496063518</v>
      </c>
      <c r="X212" s="132">
        <v>1.1363408499326175</v>
      </c>
      <c r="Y212" s="526"/>
    </row>
    <row r="213" spans="1:25" s="11" customFormat="1" ht="65.25" customHeight="1">
      <c r="A213" s="200" t="s">
        <v>70</v>
      </c>
      <c r="B213" s="34"/>
      <c r="C213" s="35"/>
      <c r="D213" s="166" t="s">
        <v>138</v>
      </c>
      <c r="E213" s="135" t="s">
        <v>125</v>
      </c>
      <c r="F213" s="184"/>
      <c r="G213" s="358"/>
      <c r="H213" s="139">
        <f>AVERAGE(H214:H216)</f>
        <v>4.3752721691147674</v>
      </c>
      <c r="I213" s="528"/>
      <c r="J213" s="140">
        <f t="shared" ref="J213:L213" si="75">AVERAGE(J214:J216)</f>
        <v>3.964285714285714</v>
      </c>
      <c r="K213" s="140">
        <f t="shared" si="75"/>
        <v>4.3589743589743586</v>
      </c>
      <c r="L213" s="140">
        <f t="shared" si="75"/>
        <v>4.7609279609279609</v>
      </c>
      <c r="M213" s="526"/>
      <c r="N213" s="114">
        <f>AVERAGE(N214:N216)</f>
        <v>4.666666666666667</v>
      </c>
      <c r="O213" s="528"/>
      <c r="P213" s="79">
        <f t="shared" ref="P213:R213" si="76">AVERAGE(P214:P216)</f>
        <v>4</v>
      </c>
      <c r="Q213" s="79">
        <f t="shared" si="76"/>
        <v>5</v>
      </c>
      <c r="R213" s="132">
        <f t="shared" si="76"/>
        <v>4.666666666666667</v>
      </c>
      <c r="S213" s="527"/>
      <c r="T213" s="139">
        <f>AVERAGE(T214:T216)</f>
        <v>1.208357281508051</v>
      </c>
      <c r="U213" s="528"/>
      <c r="V213" s="140">
        <f t="shared" ref="V213:X213" si="77">AVERAGE(V214:V216)</f>
        <v>1.0990102439650766</v>
      </c>
      <c r="W213" s="140">
        <f t="shared" si="77"/>
        <v>1.3859578128554411</v>
      </c>
      <c r="X213" s="140">
        <f t="shared" si="77"/>
        <v>1.038732938868993</v>
      </c>
      <c r="Y213" s="526"/>
    </row>
    <row r="214" spans="1:25" s="11" customFormat="1" ht="30.75" customHeight="1">
      <c r="A214" s="183" t="s">
        <v>71</v>
      </c>
      <c r="B214" s="34"/>
      <c r="C214" s="35"/>
      <c r="D214" s="166"/>
      <c r="E214" s="135"/>
      <c r="F214" s="184" t="s">
        <v>344</v>
      </c>
      <c r="G214" s="358"/>
      <c r="H214" s="113">
        <v>4.4459102902374674</v>
      </c>
      <c r="I214" s="528"/>
      <c r="J214" s="79">
        <v>4.1428571428571432</v>
      </c>
      <c r="K214" s="79">
        <v>4.384615384615385</v>
      </c>
      <c r="L214" s="132">
        <v>4.7333333333333334</v>
      </c>
      <c r="M214" s="526"/>
      <c r="N214" s="114">
        <v>4</v>
      </c>
      <c r="O214" s="528"/>
      <c r="P214" s="79">
        <v>4</v>
      </c>
      <c r="Q214" s="79">
        <v>5</v>
      </c>
      <c r="R214" s="132">
        <v>4</v>
      </c>
      <c r="S214" s="527"/>
      <c r="T214" s="113">
        <v>1.1357258848762835</v>
      </c>
      <c r="U214" s="528"/>
      <c r="V214" s="79">
        <v>0.88168965891234785</v>
      </c>
      <c r="W214" s="79">
        <v>1.3898016504465198</v>
      </c>
      <c r="X214" s="132">
        <v>1.040434351129464</v>
      </c>
      <c r="Y214" s="526"/>
    </row>
    <row r="215" spans="1:25" s="11" customFormat="1" ht="42" customHeight="1">
      <c r="A215" s="183" t="s">
        <v>71</v>
      </c>
      <c r="B215" s="34"/>
      <c r="C215" s="35"/>
      <c r="D215" s="166"/>
      <c r="E215" s="135"/>
      <c r="F215" s="184" t="s">
        <v>345</v>
      </c>
      <c r="G215" s="358"/>
      <c r="H215" s="113">
        <v>4.4250216700375615</v>
      </c>
      <c r="I215" s="528"/>
      <c r="J215" s="79">
        <v>4</v>
      </c>
      <c r="K215" s="79">
        <v>4.3846153846153841</v>
      </c>
      <c r="L215" s="132">
        <v>4.8571428571428577</v>
      </c>
      <c r="M215" s="526"/>
      <c r="N215" s="114">
        <v>5</v>
      </c>
      <c r="O215" s="528"/>
      <c r="P215" s="79">
        <v>4</v>
      </c>
      <c r="Q215" s="79">
        <v>5</v>
      </c>
      <c r="R215" s="132">
        <v>5</v>
      </c>
      <c r="S215" s="527"/>
      <c r="T215" s="113">
        <v>1.1718955676484952</v>
      </c>
      <c r="U215" s="528"/>
      <c r="V215" s="79">
        <v>1.0505876640404763</v>
      </c>
      <c r="W215" s="79">
        <v>1.3282122370037859</v>
      </c>
      <c r="X215" s="132">
        <v>1.0352932544354667</v>
      </c>
      <c r="Y215" s="526"/>
    </row>
    <row r="216" spans="1:25" s="11" customFormat="1" ht="42" customHeight="1">
      <c r="A216" s="183" t="s">
        <v>71</v>
      </c>
      <c r="B216" s="34"/>
      <c r="C216" s="35"/>
      <c r="D216" s="166"/>
      <c r="E216" s="135"/>
      <c r="F216" s="184" t="s">
        <v>346</v>
      </c>
      <c r="G216" s="358"/>
      <c r="H216" s="113">
        <v>4.2548845470692722</v>
      </c>
      <c r="I216" s="528"/>
      <c r="J216" s="79">
        <v>3.75</v>
      </c>
      <c r="K216" s="79">
        <v>4.3076923076923075</v>
      </c>
      <c r="L216" s="132">
        <v>4.6923076923076916</v>
      </c>
      <c r="M216" s="526"/>
      <c r="N216" s="114">
        <v>5</v>
      </c>
      <c r="O216" s="528"/>
      <c r="P216" s="79">
        <v>4</v>
      </c>
      <c r="Q216" s="79">
        <v>5</v>
      </c>
      <c r="R216" s="132">
        <v>5</v>
      </c>
      <c r="S216" s="527"/>
      <c r="T216" s="113">
        <v>1.3174503919993741</v>
      </c>
      <c r="U216" s="528"/>
      <c r="V216" s="79">
        <v>1.3647534089424056</v>
      </c>
      <c r="W216" s="79">
        <v>1.4398595511160177</v>
      </c>
      <c r="X216" s="132">
        <v>1.0404712110420486</v>
      </c>
      <c r="Y216" s="526"/>
    </row>
    <row r="217" spans="1:25" s="11" customFormat="1" ht="53.25" customHeight="1">
      <c r="A217" s="200" t="s">
        <v>70</v>
      </c>
      <c r="B217" s="34"/>
      <c r="C217" s="35"/>
      <c r="D217" s="166" t="s">
        <v>139</v>
      </c>
      <c r="E217" s="135" t="s">
        <v>126</v>
      </c>
      <c r="F217" s="211" t="s">
        <v>347</v>
      </c>
      <c r="G217" s="358"/>
      <c r="H217" s="113">
        <v>4.2548116020601796</v>
      </c>
      <c r="I217" s="528"/>
      <c r="J217" s="79">
        <v>4.1111111111111107</v>
      </c>
      <c r="K217" s="79">
        <v>4.3571428571428577</v>
      </c>
      <c r="L217" s="132">
        <v>4.2857142857142865</v>
      </c>
      <c r="M217" s="526"/>
      <c r="N217" s="114">
        <v>4</v>
      </c>
      <c r="O217" s="528"/>
      <c r="P217" s="79">
        <v>4</v>
      </c>
      <c r="Q217" s="79">
        <v>4</v>
      </c>
      <c r="R217" s="132">
        <v>4</v>
      </c>
      <c r="S217" s="527"/>
      <c r="T217" s="113">
        <v>1.182259160111335</v>
      </c>
      <c r="U217" s="528"/>
      <c r="V217" s="79">
        <v>1.0381168624364754</v>
      </c>
      <c r="W217" s="79">
        <v>1.3955088074215705</v>
      </c>
      <c r="X217" s="132">
        <v>1.1478067422089475</v>
      </c>
      <c r="Y217" s="526"/>
    </row>
    <row r="218" spans="1:25" s="11" customFormat="1" ht="66.75" customHeight="1">
      <c r="A218" s="200" t="s">
        <v>70</v>
      </c>
      <c r="B218" s="34"/>
      <c r="C218" s="35"/>
      <c r="D218" s="166" t="s">
        <v>140</v>
      </c>
      <c r="E218" s="135" t="s">
        <v>127</v>
      </c>
      <c r="F218" s="211" t="s">
        <v>348</v>
      </c>
      <c r="G218" s="358"/>
      <c r="H218" s="113">
        <v>4.1379523662233204</v>
      </c>
      <c r="I218" s="528"/>
      <c r="J218" s="79">
        <v>3.714285714285714</v>
      </c>
      <c r="K218" s="79">
        <v>4.333333333333333</v>
      </c>
      <c r="L218" s="132">
        <v>4.2857142857142865</v>
      </c>
      <c r="M218" s="526"/>
      <c r="N218" s="114">
        <v>4</v>
      </c>
      <c r="O218" s="528"/>
      <c r="P218" s="79">
        <v>4</v>
      </c>
      <c r="Q218" s="79">
        <v>4.5</v>
      </c>
      <c r="R218" s="132">
        <v>4</v>
      </c>
      <c r="S218" s="527"/>
      <c r="T218" s="113">
        <v>1.3806923196035359</v>
      </c>
      <c r="U218" s="528"/>
      <c r="V218" s="79">
        <v>1.3524501988291013</v>
      </c>
      <c r="W218" s="79">
        <v>1.438927663405225</v>
      </c>
      <c r="X218" s="132">
        <v>1.3938061997124058</v>
      </c>
      <c r="Y218" s="526"/>
    </row>
    <row r="219" spans="1:25" s="11" customFormat="1" ht="68.25" customHeight="1">
      <c r="A219" s="200" t="s">
        <v>70</v>
      </c>
      <c r="B219" s="12"/>
      <c r="C219" s="13"/>
      <c r="D219" s="166" t="s">
        <v>141</v>
      </c>
      <c r="E219" s="135" t="s">
        <v>128</v>
      </c>
      <c r="F219" s="211" t="s">
        <v>349</v>
      </c>
      <c r="G219" s="358"/>
      <c r="H219" s="113">
        <v>4.0036418816388473</v>
      </c>
      <c r="I219" s="528"/>
      <c r="J219" s="79">
        <v>4</v>
      </c>
      <c r="K219" s="79">
        <v>4.0769230769230775</v>
      </c>
      <c r="L219" s="132">
        <v>3.9166666666666661</v>
      </c>
      <c r="M219" s="526"/>
      <c r="N219" s="114">
        <v>4</v>
      </c>
      <c r="O219" s="528"/>
      <c r="P219" s="79">
        <v>4.5</v>
      </c>
      <c r="Q219" s="79">
        <v>4</v>
      </c>
      <c r="R219" s="132">
        <v>4</v>
      </c>
      <c r="S219" s="527"/>
      <c r="T219" s="113">
        <v>1.2886839008754987</v>
      </c>
      <c r="U219" s="528"/>
      <c r="V219" s="79">
        <v>1.1745927165586081</v>
      </c>
      <c r="W219" s="79">
        <v>1.501157353127196</v>
      </c>
      <c r="X219" s="132">
        <v>1.2518215893915021</v>
      </c>
      <c r="Y219" s="526"/>
    </row>
    <row r="220" spans="1:25" s="11" customFormat="1" ht="55.5" customHeight="1">
      <c r="A220" s="200" t="s">
        <v>70</v>
      </c>
      <c r="B220" s="12"/>
      <c r="C220" s="13"/>
      <c r="D220" s="166" t="s">
        <v>142</v>
      </c>
      <c r="E220" s="135" t="s">
        <v>129</v>
      </c>
      <c r="F220" s="211" t="s">
        <v>350</v>
      </c>
      <c r="G220" s="358"/>
      <c r="H220" s="95">
        <v>4.0089996538594681</v>
      </c>
      <c r="I220" s="528"/>
      <c r="J220" s="79">
        <v>4.1428571428571432</v>
      </c>
      <c r="K220" s="79">
        <v>3.8181818181818179</v>
      </c>
      <c r="L220" s="132">
        <v>4.0909090909090908</v>
      </c>
      <c r="M220" s="526"/>
      <c r="N220" s="96">
        <v>4</v>
      </c>
      <c r="O220" s="528"/>
      <c r="P220" s="79">
        <v>4</v>
      </c>
      <c r="Q220" s="79">
        <v>4</v>
      </c>
      <c r="R220" s="132">
        <v>4</v>
      </c>
      <c r="S220" s="527"/>
      <c r="T220" s="95">
        <v>1.1687588009573331</v>
      </c>
      <c r="U220" s="528"/>
      <c r="V220" s="79">
        <v>0.88168965891234785</v>
      </c>
      <c r="W220" s="79">
        <v>1.4050003466284178</v>
      </c>
      <c r="X220" s="132">
        <v>1.233727811047562</v>
      </c>
      <c r="Y220" s="526"/>
    </row>
    <row r="221" spans="1:25" s="11" customFormat="1" ht="51.75" customHeight="1">
      <c r="A221" s="200" t="s">
        <v>70</v>
      </c>
      <c r="B221" s="12"/>
      <c r="C221" s="13"/>
      <c r="D221" s="166" t="s">
        <v>143</v>
      </c>
      <c r="E221" s="135" t="s">
        <v>130</v>
      </c>
      <c r="F221" s="211" t="s">
        <v>351</v>
      </c>
      <c r="G221" s="358"/>
      <c r="H221" s="95">
        <v>4.0933333333333328</v>
      </c>
      <c r="I221" s="528"/>
      <c r="J221" s="79">
        <v>3.8571428571428572</v>
      </c>
      <c r="K221" s="79">
        <v>4.083333333333333</v>
      </c>
      <c r="L221" s="132">
        <v>4.3076923076923084</v>
      </c>
      <c r="M221" s="526"/>
      <c r="N221" s="96">
        <v>4</v>
      </c>
      <c r="O221" s="528"/>
      <c r="P221" s="79">
        <v>4</v>
      </c>
      <c r="Q221" s="79">
        <v>4</v>
      </c>
      <c r="R221" s="132">
        <v>4</v>
      </c>
      <c r="S221" s="527"/>
      <c r="T221" s="95">
        <v>1.3075518357903404</v>
      </c>
      <c r="U221" s="528"/>
      <c r="V221" s="79">
        <v>1.4344900602137283</v>
      </c>
      <c r="W221" s="79">
        <v>1.4468411657726494</v>
      </c>
      <c r="X221" s="132">
        <v>1.1189911158314247</v>
      </c>
      <c r="Y221" s="526"/>
    </row>
    <row r="222" spans="1:25" s="11" customFormat="1" ht="54" customHeight="1">
      <c r="A222" s="200" t="s">
        <v>70</v>
      </c>
      <c r="B222" s="12"/>
      <c r="C222" s="13"/>
      <c r="D222" s="166" t="s">
        <v>144</v>
      </c>
      <c r="E222" s="135" t="s">
        <v>131</v>
      </c>
      <c r="F222" s="211" t="s">
        <v>352</v>
      </c>
      <c r="G222" s="358"/>
      <c r="H222" s="95">
        <v>4.075901328273245</v>
      </c>
      <c r="I222" s="528"/>
      <c r="J222" s="79">
        <v>4.333333333333333</v>
      </c>
      <c r="K222" s="79">
        <v>3.7857142857142856</v>
      </c>
      <c r="L222" s="132">
        <v>4.1428571428571432</v>
      </c>
      <c r="M222" s="526"/>
      <c r="N222" s="96">
        <v>4</v>
      </c>
      <c r="O222" s="528"/>
      <c r="P222" s="79">
        <v>4</v>
      </c>
      <c r="Q222" s="79">
        <v>4</v>
      </c>
      <c r="R222" s="132">
        <v>4</v>
      </c>
      <c r="S222" s="527"/>
      <c r="T222" s="95">
        <v>1.1687807227381806</v>
      </c>
      <c r="U222" s="528"/>
      <c r="V222" s="79">
        <v>0.98484412881808703</v>
      </c>
      <c r="W222" s="79">
        <v>1.426784596817013</v>
      </c>
      <c r="X222" s="132">
        <v>1.0352932544354667</v>
      </c>
      <c r="Y222" s="526"/>
    </row>
    <row r="223" spans="1:25" s="11" customFormat="1" ht="44.25" customHeight="1">
      <c r="A223" s="200" t="s">
        <v>70</v>
      </c>
      <c r="B223" s="12"/>
      <c r="C223" s="13"/>
      <c r="D223" s="166" t="s">
        <v>145</v>
      </c>
      <c r="E223" s="135" t="s">
        <v>132</v>
      </c>
      <c r="F223" s="211" t="s">
        <v>353</v>
      </c>
      <c r="G223" s="358"/>
      <c r="H223" s="95">
        <v>3.9790591805766327</v>
      </c>
      <c r="I223" s="528"/>
      <c r="J223" s="79">
        <v>4.125</v>
      </c>
      <c r="K223" s="79">
        <v>3.7692307692307692</v>
      </c>
      <c r="L223" s="132">
        <v>4.083333333333333</v>
      </c>
      <c r="M223" s="526"/>
      <c r="N223" s="96">
        <v>4</v>
      </c>
      <c r="O223" s="528"/>
      <c r="P223" s="79">
        <v>4.5</v>
      </c>
      <c r="Q223" s="79">
        <v>4</v>
      </c>
      <c r="R223" s="132">
        <v>4</v>
      </c>
      <c r="S223" s="527"/>
      <c r="T223" s="95">
        <v>1.2598972911239503</v>
      </c>
      <c r="U223" s="528"/>
      <c r="V223" s="79">
        <v>0.97392083057729339</v>
      </c>
      <c r="W223" s="79">
        <v>1.4839020976619759</v>
      </c>
      <c r="X223" s="132">
        <v>1.3237541874568419</v>
      </c>
      <c r="Y223" s="526"/>
    </row>
    <row r="224" spans="1:25" s="11" customFormat="1" ht="20.25" customHeight="1">
      <c r="A224" s="451" t="s">
        <v>69</v>
      </c>
      <c r="B224" s="470"/>
      <c r="C224" s="471" t="s">
        <v>146</v>
      </c>
      <c r="D224" s="472" t="s">
        <v>84</v>
      </c>
      <c r="E224" s="460"/>
      <c r="F224" s="461"/>
      <c r="G224" s="358"/>
      <c r="H224" s="529"/>
      <c r="I224" s="528"/>
      <c r="J224" s="528"/>
      <c r="K224" s="528"/>
      <c r="L224" s="527"/>
      <c r="M224" s="526"/>
      <c r="N224" s="530"/>
      <c r="O224" s="528"/>
      <c r="P224" s="528"/>
      <c r="Q224" s="528"/>
      <c r="R224" s="527"/>
      <c r="S224" s="527"/>
      <c r="T224" s="529"/>
      <c r="U224" s="528"/>
      <c r="V224" s="528"/>
      <c r="W224" s="528"/>
      <c r="X224" s="527"/>
      <c r="Y224" s="526"/>
    </row>
    <row r="225" spans="1:25" s="11" customFormat="1" ht="31.5" customHeight="1">
      <c r="A225" s="200" t="s">
        <v>70</v>
      </c>
      <c r="B225" s="34"/>
      <c r="C225" s="35"/>
      <c r="D225" s="167" t="s">
        <v>147</v>
      </c>
      <c r="E225" s="168" t="s">
        <v>150</v>
      </c>
      <c r="F225" s="184" t="s">
        <v>354</v>
      </c>
      <c r="G225" s="358"/>
      <c r="H225" s="113">
        <v>4.8513244090002843</v>
      </c>
      <c r="I225" s="528"/>
      <c r="J225" s="79">
        <v>5</v>
      </c>
      <c r="K225" s="79">
        <v>4.8461538461538467</v>
      </c>
      <c r="L225" s="132">
        <v>4.6923076923076934</v>
      </c>
      <c r="M225" s="526"/>
      <c r="N225" s="114">
        <v>5</v>
      </c>
      <c r="O225" s="528"/>
      <c r="P225" s="79">
        <v>5</v>
      </c>
      <c r="Q225" s="79">
        <v>5</v>
      </c>
      <c r="R225" s="132">
        <v>5</v>
      </c>
      <c r="S225" s="527"/>
      <c r="T225" s="113">
        <v>0.9487592140124913</v>
      </c>
      <c r="U225" s="528"/>
      <c r="V225" s="79">
        <v>0.85290003432441752</v>
      </c>
      <c r="W225" s="79">
        <v>1.1460598006897511</v>
      </c>
      <c r="X225" s="132">
        <v>0.86224056295363927</v>
      </c>
      <c r="Y225" s="526"/>
    </row>
    <row r="226" spans="1:25" s="11" customFormat="1" ht="33" customHeight="1">
      <c r="A226" s="200" t="s">
        <v>70</v>
      </c>
      <c r="B226" s="12"/>
      <c r="C226" s="13"/>
      <c r="D226" s="166" t="s">
        <v>148</v>
      </c>
      <c r="E226" s="168" t="s">
        <v>151</v>
      </c>
      <c r="F226" s="184" t="s">
        <v>355</v>
      </c>
      <c r="G226" s="358"/>
      <c r="H226" s="113">
        <v>3.8804248861911992</v>
      </c>
      <c r="I226" s="528"/>
      <c r="J226" s="79">
        <v>3.875</v>
      </c>
      <c r="K226" s="79">
        <v>3.9230769230769229</v>
      </c>
      <c r="L226" s="132">
        <v>3.833333333333333</v>
      </c>
      <c r="M226" s="526"/>
      <c r="N226" s="114">
        <v>4</v>
      </c>
      <c r="O226" s="528"/>
      <c r="P226" s="79">
        <v>4</v>
      </c>
      <c r="Q226" s="79">
        <v>4</v>
      </c>
      <c r="R226" s="132">
        <v>4</v>
      </c>
      <c r="S226" s="527"/>
      <c r="T226" s="113">
        <v>1.4065448854966733</v>
      </c>
      <c r="U226" s="528"/>
      <c r="V226" s="79">
        <v>1.5258406974598941</v>
      </c>
      <c r="W226" s="79">
        <v>1.6088117232797583</v>
      </c>
      <c r="X226" s="132">
        <v>1.1251653317666359</v>
      </c>
      <c r="Y226" s="526"/>
    </row>
    <row r="227" spans="1:25" s="11" customFormat="1" ht="33" customHeight="1">
      <c r="A227" s="200" t="s">
        <v>70</v>
      </c>
      <c r="B227" s="12"/>
      <c r="C227" s="13"/>
      <c r="D227" s="166" t="s">
        <v>149</v>
      </c>
      <c r="E227" s="168" t="s">
        <v>152</v>
      </c>
      <c r="F227" s="184" t="s">
        <v>356</v>
      </c>
      <c r="G227" s="358"/>
      <c r="H227" s="95">
        <v>4.3927162367223058</v>
      </c>
      <c r="I227" s="528"/>
      <c r="J227" s="79">
        <v>3.9999999999999996</v>
      </c>
      <c r="K227" s="79">
        <v>4.8461538461538458</v>
      </c>
      <c r="L227" s="132">
        <v>4.2499999999999991</v>
      </c>
      <c r="M227" s="526"/>
      <c r="N227" s="96">
        <v>5</v>
      </c>
      <c r="O227" s="528"/>
      <c r="P227" s="79">
        <v>4</v>
      </c>
      <c r="Q227" s="79">
        <v>5</v>
      </c>
      <c r="R227" s="132">
        <v>4</v>
      </c>
      <c r="S227" s="527"/>
      <c r="T227" s="95">
        <v>1.3098668760897427</v>
      </c>
      <c r="U227" s="528"/>
      <c r="V227" s="79">
        <v>1.5758814960607146</v>
      </c>
      <c r="W227" s="79">
        <v>1.0705382691430338</v>
      </c>
      <c r="X227" s="132">
        <v>1.2269072252153845</v>
      </c>
      <c r="Y227" s="526"/>
    </row>
    <row r="228" spans="1:25" s="11" customFormat="1" ht="27" customHeight="1">
      <c r="A228" s="208"/>
      <c r="B228" s="38" t="s">
        <v>156</v>
      </c>
      <c r="C228" s="40"/>
      <c r="D228" s="39"/>
      <c r="E228" s="41"/>
      <c r="F228" s="210" t="s">
        <v>86</v>
      </c>
      <c r="G228" s="358"/>
      <c r="H228" s="158">
        <f>SUM(J228:L228)</f>
        <v>56.169999999999995</v>
      </c>
      <c r="I228" s="528"/>
      <c r="J228" s="159">
        <v>18.72</v>
      </c>
      <c r="K228" s="159">
        <v>18.699999999999996</v>
      </c>
      <c r="L228" s="160">
        <v>18.75</v>
      </c>
      <c r="M228" s="526"/>
      <c r="N228" s="158">
        <f>SUM(P228:R228)</f>
        <v>56.169999999999995</v>
      </c>
      <c r="O228" s="528"/>
      <c r="P228" s="159">
        <v>18.72</v>
      </c>
      <c r="Q228" s="159">
        <v>18.699999999999996</v>
      </c>
      <c r="R228" s="160">
        <v>18.75</v>
      </c>
      <c r="S228" s="526"/>
      <c r="T228" s="158">
        <f>SUM(V228:X228)</f>
        <v>56.169999999999995</v>
      </c>
      <c r="U228" s="528"/>
      <c r="V228" s="159">
        <v>18.72</v>
      </c>
      <c r="W228" s="159">
        <v>18.699999999999996</v>
      </c>
      <c r="X228" s="160">
        <v>18.75</v>
      </c>
      <c r="Y228" s="526"/>
    </row>
    <row r="229" spans="1:25" s="11" customFormat="1" ht="24" customHeight="1">
      <c r="A229" s="451" t="s">
        <v>69</v>
      </c>
      <c r="B229" s="470"/>
      <c r="C229" s="453" t="s">
        <v>134</v>
      </c>
      <c r="D229" s="640" t="s">
        <v>394</v>
      </c>
      <c r="E229" s="641"/>
      <c r="F229" s="642"/>
      <c r="G229" s="358"/>
      <c r="H229" s="529"/>
      <c r="I229" s="528"/>
      <c r="J229" s="528"/>
      <c r="K229" s="528"/>
      <c r="L229" s="527"/>
      <c r="M229" s="526"/>
      <c r="N229" s="530"/>
      <c r="O229" s="528"/>
      <c r="P229" s="528"/>
      <c r="Q229" s="528"/>
      <c r="R229" s="527"/>
      <c r="S229" s="527"/>
      <c r="T229" s="529"/>
      <c r="U229" s="528"/>
      <c r="V229" s="528"/>
      <c r="W229" s="528"/>
      <c r="X229" s="527"/>
      <c r="Y229" s="526"/>
    </row>
    <row r="230" spans="1:25" s="11" customFormat="1" ht="42.75" customHeight="1">
      <c r="A230" s="200" t="s">
        <v>70</v>
      </c>
      <c r="B230" s="34"/>
      <c r="C230" s="35"/>
      <c r="D230" s="166" t="s">
        <v>135</v>
      </c>
      <c r="E230" s="135" t="s">
        <v>122</v>
      </c>
      <c r="F230" s="211" t="s">
        <v>357</v>
      </c>
      <c r="G230" s="358"/>
      <c r="H230" s="113">
        <v>4.3296464188576591</v>
      </c>
      <c r="I230" s="528"/>
      <c r="J230" s="79">
        <v>4.4444444444444438</v>
      </c>
      <c r="K230" s="79">
        <v>4.5576923076923075</v>
      </c>
      <c r="L230" s="132">
        <v>4</v>
      </c>
      <c r="M230" s="526"/>
      <c r="N230" s="114">
        <v>5</v>
      </c>
      <c r="O230" s="528"/>
      <c r="P230" s="79">
        <v>5</v>
      </c>
      <c r="Q230" s="79">
        <v>5</v>
      </c>
      <c r="R230" s="132">
        <v>4</v>
      </c>
      <c r="S230" s="527"/>
      <c r="T230" s="113">
        <v>1.0565456013192205</v>
      </c>
      <c r="U230" s="528"/>
      <c r="V230" s="79">
        <v>1.1977740411380933</v>
      </c>
      <c r="W230" s="79">
        <v>1.0762632376532482</v>
      </c>
      <c r="X230" s="132">
        <v>0.83918135829668905</v>
      </c>
      <c r="Y230" s="526"/>
    </row>
    <row r="231" spans="1:25" s="11" customFormat="1" ht="31.5" customHeight="1">
      <c r="A231" s="200" t="s">
        <v>70</v>
      </c>
      <c r="B231" s="12"/>
      <c r="C231" s="13"/>
      <c r="D231" s="166" t="s">
        <v>136</v>
      </c>
      <c r="E231" s="135" t="s">
        <v>123</v>
      </c>
      <c r="F231" s="211" t="s">
        <v>358</v>
      </c>
      <c r="G231" s="358"/>
      <c r="H231" s="113">
        <v>4.2624043930182403</v>
      </c>
      <c r="I231" s="528"/>
      <c r="J231" s="79">
        <v>4.4285714285714288</v>
      </c>
      <c r="K231" s="79">
        <v>4.4038461538461551</v>
      </c>
      <c r="L231" s="132">
        <v>4</v>
      </c>
      <c r="M231" s="526"/>
      <c r="N231" s="114">
        <v>4</v>
      </c>
      <c r="O231" s="528"/>
      <c r="P231" s="79">
        <v>5</v>
      </c>
      <c r="Q231" s="79">
        <v>5</v>
      </c>
      <c r="R231" s="132">
        <v>3</v>
      </c>
      <c r="S231" s="527"/>
      <c r="T231" s="113">
        <v>1.2051850806594178</v>
      </c>
      <c r="U231" s="528"/>
      <c r="V231" s="79">
        <v>0.75481318312835333</v>
      </c>
      <c r="W231" s="79">
        <v>1.2324679005927561</v>
      </c>
      <c r="X231" s="132">
        <v>1.4535047493345277</v>
      </c>
      <c r="Y231" s="526"/>
    </row>
    <row r="232" spans="1:25" s="11" customFormat="1" ht="55.5" customHeight="1">
      <c r="A232" s="200" t="s">
        <v>70</v>
      </c>
      <c r="B232" s="12"/>
      <c r="C232" s="13"/>
      <c r="D232" s="166" t="s">
        <v>137</v>
      </c>
      <c r="E232" s="135" t="s">
        <v>124</v>
      </c>
      <c r="F232" s="211" t="s">
        <v>359</v>
      </c>
      <c r="G232" s="358"/>
      <c r="H232" s="113">
        <v>3.7627540439651601</v>
      </c>
      <c r="I232" s="528"/>
      <c r="J232" s="79">
        <v>4.1111111111111116</v>
      </c>
      <c r="K232" s="79">
        <v>3.94</v>
      </c>
      <c r="L232" s="132">
        <v>3</v>
      </c>
      <c r="M232" s="526"/>
      <c r="N232" s="114">
        <v>4</v>
      </c>
      <c r="O232" s="528"/>
      <c r="P232" s="79">
        <v>4</v>
      </c>
      <c r="Q232" s="79">
        <v>4</v>
      </c>
      <c r="R232" s="132">
        <v>3</v>
      </c>
      <c r="S232" s="527"/>
      <c r="T232" s="113">
        <v>1.1435129658512468</v>
      </c>
      <c r="U232" s="528"/>
      <c r="V232" s="79">
        <v>1.0214651344111836</v>
      </c>
      <c r="W232" s="79">
        <v>1.1368487146494033</v>
      </c>
      <c r="X232" s="132">
        <v>1.0425720702853738</v>
      </c>
      <c r="Y232" s="526"/>
    </row>
    <row r="233" spans="1:25" s="11" customFormat="1" ht="64.5" customHeight="1">
      <c r="A233" s="200" t="s">
        <v>70</v>
      </c>
      <c r="B233" s="12"/>
      <c r="C233" s="13"/>
      <c r="D233" s="166" t="s">
        <v>138</v>
      </c>
      <c r="E233" s="135" t="s">
        <v>125</v>
      </c>
      <c r="F233" s="184"/>
      <c r="G233" s="358"/>
      <c r="H233" s="113">
        <f>AVERAGE(H234:H236)</f>
        <v>4.0020142128206331</v>
      </c>
      <c r="I233" s="528"/>
      <c r="J233" s="79">
        <f t="shared" ref="J233:L233" si="78">AVERAGE(J234:J236)</f>
        <v>4.25</v>
      </c>
      <c r="K233" s="79">
        <f t="shared" si="78"/>
        <v>4.2756410256410247</v>
      </c>
      <c r="L233" s="132">
        <f t="shared" si="78"/>
        <v>3.3333333333333335</v>
      </c>
      <c r="M233" s="526"/>
      <c r="N233" s="114">
        <f>AVERAGE(N234:N236)</f>
        <v>3.6666666666666665</v>
      </c>
      <c r="O233" s="528"/>
      <c r="P233" s="79">
        <f t="shared" ref="P233:R233" si="79">AVERAGE(P234:P236)</f>
        <v>4.333333333333333</v>
      </c>
      <c r="Q233" s="79">
        <f t="shared" si="79"/>
        <v>4</v>
      </c>
      <c r="R233" s="132">
        <f t="shared" si="79"/>
        <v>3</v>
      </c>
      <c r="S233" s="527"/>
      <c r="T233" s="113">
        <f>AVERAGE(T234:T236)</f>
        <v>1.1310441491077281</v>
      </c>
      <c r="U233" s="528"/>
      <c r="V233" s="79">
        <f t="shared" ref="V233:X233" si="80">AVERAGE(V234:V236)</f>
        <v>1.1622345018369806</v>
      </c>
      <c r="W233" s="79">
        <f t="shared" si="80"/>
        <v>1.0518568666938115</v>
      </c>
      <c r="X233" s="132">
        <f t="shared" si="80"/>
        <v>0.4845015831115092</v>
      </c>
      <c r="Y233" s="526"/>
    </row>
    <row r="234" spans="1:25" s="11" customFormat="1" ht="33" customHeight="1">
      <c r="A234" s="183" t="s">
        <v>71</v>
      </c>
      <c r="B234" s="12"/>
      <c r="C234" s="13"/>
      <c r="D234" s="166"/>
      <c r="E234" s="135"/>
      <c r="F234" s="184" t="s">
        <v>360</v>
      </c>
      <c r="G234" s="358"/>
      <c r="H234" s="113">
        <v>4.0269115762494669</v>
      </c>
      <c r="I234" s="528"/>
      <c r="J234" s="79">
        <v>4.5</v>
      </c>
      <c r="K234" s="79">
        <v>4.3076923076923048</v>
      </c>
      <c r="L234" s="132">
        <v>3</v>
      </c>
      <c r="M234" s="526"/>
      <c r="N234" s="114">
        <v>4</v>
      </c>
      <c r="O234" s="528"/>
      <c r="P234" s="79">
        <v>4.5</v>
      </c>
      <c r="Q234" s="79">
        <v>4</v>
      </c>
      <c r="R234" s="132">
        <v>3</v>
      </c>
      <c r="S234" s="527"/>
      <c r="T234" s="113">
        <v>1.0394456289262055</v>
      </c>
      <c r="U234" s="528"/>
      <c r="V234" s="79">
        <v>0.89328268996682858</v>
      </c>
      <c r="W234" s="79">
        <v>1.0595617461451294</v>
      </c>
      <c r="X234" s="132">
        <v>0</v>
      </c>
      <c r="Y234" s="526"/>
    </row>
    <row r="235" spans="1:25" s="11" customFormat="1" ht="42" customHeight="1">
      <c r="A235" s="183" t="s">
        <v>71</v>
      </c>
      <c r="B235" s="12"/>
      <c r="C235" s="13"/>
      <c r="D235" s="166"/>
      <c r="E235" s="135"/>
      <c r="F235" s="184" t="s">
        <v>361</v>
      </c>
      <c r="G235" s="358"/>
      <c r="H235" s="113">
        <v>4.2129263237233845</v>
      </c>
      <c r="I235" s="528"/>
      <c r="J235" s="79">
        <v>4.25</v>
      </c>
      <c r="K235" s="79">
        <v>4.4038461538461551</v>
      </c>
      <c r="L235" s="132">
        <v>4</v>
      </c>
      <c r="M235" s="526"/>
      <c r="N235" s="114">
        <v>4</v>
      </c>
      <c r="O235" s="528"/>
      <c r="P235" s="79">
        <v>4.5</v>
      </c>
      <c r="Q235" s="79">
        <v>4</v>
      </c>
      <c r="R235" s="132">
        <v>3</v>
      </c>
      <c r="S235" s="527"/>
      <c r="T235" s="113">
        <v>1.2560889344366681</v>
      </c>
      <c r="U235" s="528"/>
      <c r="V235" s="79">
        <v>1.2366938848016846</v>
      </c>
      <c r="W235" s="79">
        <v>1.0733455413665118</v>
      </c>
      <c r="X235" s="132">
        <v>1.4535047493345277</v>
      </c>
      <c r="Y235" s="526"/>
    </row>
    <row r="236" spans="1:25" s="11" customFormat="1" ht="42.75" customHeight="1">
      <c r="A236" s="183" t="s">
        <v>71</v>
      </c>
      <c r="B236" s="12"/>
      <c r="C236" s="13"/>
      <c r="D236" s="166"/>
      <c r="E236" s="135"/>
      <c r="F236" s="184" t="s">
        <v>362</v>
      </c>
      <c r="G236" s="358"/>
      <c r="H236" s="113">
        <v>3.7662047384890474</v>
      </c>
      <c r="I236" s="528"/>
      <c r="J236" s="79">
        <v>4</v>
      </c>
      <c r="K236" s="79">
        <v>4.1153846153846141</v>
      </c>
      <c r="L236" s="132">
        <v>3</v>
      </c>
      <c r="M236" s="526"/>
      <c r="N236" s="114">
        <v>3</v>
      </c>
      <c r="O236" s="528"/>
      <c r="P236" s="79">
        <v>4</v>
      </c>
      <c r="Q236" s="79">
        <v>4</v>
      </c>
      <c r="R236" s="132">
        <v>3</v>
      </c>
      <c r="S236" s="527"/>
      <c r="T236" s="113">
        <v>1.0975978839603109</v>
      </c>
      <c r="U236" s="528"/>
      <c r="V236" s="79">
        <v>1.3567269307424286</v>
      </c>
      <c r="W236" s="79">
        <v>1.0226633125697933</v>
      </c>
      <c r="X236" s="132">
        <v>0</v>
      </c>
      <c r="Y236" s="526"/>
    </row>
    <row r="237" spans="1:25" s="11" customFormat="1" ht="54" customHeight="1">
      <c r="A237" s="200" t="s">
        <v>70</v>
      </c>
      <c r="B237" s="12"/>
      <c r="C237" s="13"/>
      <c r="D237" s="166" t="s">
        <v>139</v>
      </c>
      <c r="E237" s="135" t="s">
        <v>126</v>
      </c>
      <c r="F237" s="211" t="s">
        <v>363</v>
      </c>
      <c r="G237" s="358"/>
      <c r="H237" s="113">
        <v>4.6619559072922536</v>
      </c>
      <c r="I237" s="528"/>
      <c r="J237" s="79">
        <v>5</v>
      </c>
      <c r="K237" s="79">
        <v>4.6923076923076934</v>
      </c>
      <c r="L237" s="132">
        <v>4.333333333333333</v>
      </c>
      <c r="M237" s="526"/>
      <c r="N237" s="114">
        <v>5</v>
      </c>
      <c r="O237" s="528"/>
      <c r="P237" s="79">
        <v>5</v>
      </c>
      <c r="Q237" s="79">
        <v>5</v>
      </c>
      <c r="R237" s="132">
        <v>4</v>
      </c>
      <c r="S237" s="527"/>
      <c r="T237" s="113">
        <v>1.0936158206697568</v>
      </c>
      <c r="U237" s="528"/>
      <c r="V237" s="79">
        <v>0.89328268996682891</v>
      </c>
      <c r="W237" s="79">
        <v>1.0001844507993185</v>
      </c>
      <c r="X237" s="132">
        <v>1.2818706987301451</v>
      </c>
      <c r="Y237" s="526"/>
    </row>
    <row r="238" spans="1:25" s="11" customFormat="1" ht="66" customHeight="1">
      <c r="A238" s="200" t="s">
        <v>70</v>
      </c>
      <c r="B238" s="12"/>
      <c r="C238" s="13"/>
      <c r="D238" s="166" t="s">
        <v>140</v>
      </c>
      <c r="E238" s="135" t="s">
        <v>127</v>
      </c>
      <c r="F238" s="211" t="s">
        <v>364</v>
      </c>
      <c r="G238" s="358"/>
      <c r="H238" s="113">
        <v>4.0981394397873663</v>
      </c>
      <c r="I238" s="528"/>
      <c r="J238" s="79">
        <v>4.166666666666667</v>
      </c>
      <c r="K238" s="79">
        <v>4.1538461538461542</v>
      </c>
      <c r="L238" s="132">
        <v>4</v>
      </c>
      <c r="M238" s="526"/>
      <c r="N238" s="114">
        <v>4</v>
      </c>
      <c r="O238" s="528"/>
      <c r="P238" s="79">
        <v>4.5</v>
      </c>
      <c r="Q238" s="79">
        <v>4</v>
      </c>
      <c r="R238" s="132">
        <v>4</v>
      </c>
      <c r="S238" s="527"/>
      <c r="T238" s="113">
        <v>0.93035422238365162</v>
      </c>
      <c r="U238" s="528"/>
      <c r="V238" s="79">
        <v>0.93580227618666556</v>
      </c>
      <c r="W238" s="79">
        <v>1.0565979312593958</v>
      </c>
      <c r="X238" s="132">
        <v>0.83918135829668905</v>
      </c>
      <c r="Y238" s="526"/>
    </row>
    <row r="239" spans="1:25" s="11" customFormat="1" ht="65.25" customHeight="1">
      <c r="A239" s="200" t="s">
        <v>70</v>
      </c>
      <c r="B239" s="12"/>
      <c r="C239" s="13"/>
      <c r="D239" s="166" t="s">
        <v>141</v>
      </c>
      <c r="E239" s="135" t="s">
        <v>128</v>
      </c>
      <c r="F239" s="211" t="s">
        <v>365</v>
      </c>
      <c r="G239" s="358"/>
      <c r="H239" s="113">
        <v>3.8377167348529126</v>
      </c>
      <c r="I239" s="528"/>
      <c r="J239" s="79">
        <v>3.8571428571428568</v>
      </c>
      <c r="K239" s="79">
        <v>4.0000000000000009</v>
      </c>
      <c r="L239" s="132">
        <v>3.6666666666666665</v>
      </c>
      <c r="M239" s="526"/>
      <c r="N239" s="114">
        <v>4</v>
      </c>
      <c r="O239" s="528"/>
      <c r="P239" s="79">
        <v>4</v>
      </c>
      <c r="Q239" s="79">
        <v>4</v>
      </c>
      <c r="R239" s="132">
        <v>4</v>
      </c>
      <c r="S239" s="527"/>
      <c r="T239" s="113">
        <v>1.2396055434950404</v>
      </c>
      <c r="U239" s="528"/>
      <c r="V239" s="79">
        <v>1.4043457925064138</v>
      </c>
      <c r="W239" s="79">
        <v>1.0948013035441952</v>
      </c>
      <c r="X239" s="132">
        <v>1.2818706987301451</v>
      </c>
      <c r="Y239" s="526"/>
    </row>
    <row r="240" spans="1:25" s="11" customFormat="1" ht="54.75" customHeight="1">
      <c r="A240" s="200" t="s">
        <v>70</v>
      </c>
      <c r="B240" s="12"/>
      <c r="C240" s="13"/>
      <c r="D240" s="166" t="s">
        <v>142</v>
      </c>
      <c r="E240" s="135" t="s">
        <v>129</v>
      </c>
      <c r="F240" s="211" t="s">
        <v>366</v>
      </c>
      <c r="G240" s="358"/>
      <c r="H240" s="113">
        <v>3.9398907103825129</v>
      </c>
      <c r="I240" s="528"/>
      <c r="J240" s="79">
        <v>4</v>
      </c>
      <c r="K240" s="79">
        <v>4.1730769230769234</v>
      </c>
      <c r="L240" s="132">
        <v>3.6666666666666665</v>
      </c>
      <c r="M240" s="526"/>
      <c r="N240" s="114">
        <v>4</v>
      </c>
      <c r="O240" s="528"/>
      <c r="P240" s="79">
        <v>4.5</v>
      </c>
      <c r="Q240" s="79">
        <v>4</v>
      </c>
      <c r="R240" s="132">
        <v>4</v>
      </c>
      <c r="S240" s="527"/>
      <c r="T240" s="113">
        <v>1.1807808232384851</v>
      </c>
      <c r="U240" s="528"/>
      <c r="V240" s="79">
        <v>1.1532229938989635</v>
      </c>
      <c r="W240" s="79">
        <v>1.1007514496560706</v>
      </c>
      <c r="X240" s="132">
        <v>1.2818706987301451</v>
      </c>
      <c r="Y240" s="526"/>
    </row>
    <row r="241" spans="1:25" s="11" customFormat="1" ht="54.75" customHeight="1">
      <c r="A241" s="200" t="s">
        <v>70</v>
      </c>
      <c r="B241" s="12"/>
      <c r="C241" s="13"/>
      <c r="D241" s="166" t="s">
        <v>143</v>
      </c>
      <c r="E241" s="135" t="s">
        <v>130</v>
      </c>
      <c r="F241" s="211" t="s">
        <v>367</v>
      </c>
      <c r="G241" s="358"/>
      <c r="H241" s="113">
        <v>3.9631383855024698</v>
      </c>
      <c r="I241" s="528"/>
      <c r="J241" s="79">
        <v>4.1111111111111107</v>
      </c>
      <c r="K241" s="79">
        <v>4.1372549019607847</v>
      </c>
      <c r="L241" s="132">
        <v>3.5</v>
      </c>
      <c r="M241" s="526"/>
      <c r="N241" s="114">
        <v>4</v>
      </c>
      <c r="O241" s="528"/>
      <c r="P241" s="79">
        <v>5</v>
      </c>
      <c r="Q241" s="79">
        <v>4</v>
      </c>
      <c r="R241" s="132">
        <v>3.5</v>
      </c>
      <c r="S241" s="527"/>
      <c r="T241" s="113">
        <v>1.1381083130225034</v>
      </c>
      <c r="U241" s="528"/>
      <c r="V241" s="79">
        <v>1.4079925211284146</v>
      </c>
      <c r="W241" s="79">
        <v>1.0989405528222587</v>
      </c>
      <c r="X241" s="132">
        <v>0.5212860351426869</v>
      </c>
      <c r="Y241" s="526"/>
    </row>
    <row r="242" spans="1:25" s="11" customFormat="1" ht="55.5" customHeight="1">
      <c r="A242" s="200" t="s">
        <v>70</v>
      </c>
      <c r="B242" s="12"/>
      <c r="C242" s="13"/>
      <c r="D242" s="166" t="s">
        <v>144</v>
      </c>
      <c r="E242" s="135" t="s">
        <v>131</v>
      </c>
      <c r="F242" s="211" t="s">
        <v>368</v>
      </c>
      <c r="G242" s="358"/>
      <c r="H242" s="113">
        <v>3.9982466393921667</v>
      </c>
      <c r="I242" s="528"/>
      <c r="J242" s="79">
        <v>4.1428571428571432</v>
      </c>
      <c r="K242" s="79">
        <v>4.2264150943396208</v>
      </c>
      <c r="L242" s="132">
        <v>3.6666666666666665</v>
      </c>
      <c r="M242" s="526"/>
      <c r="N242" s="114">
        <v>4</v>
      </c>
      <c r="O242" s="528"/>
      <c r="P242" s="79">
        <v>5</v>
      </c>
      <c r="Q242" s="79">
        <v>4</v>
      </c>
      <c r="R242" s="132">
        <v>4</v>
      </c>
      <c r="S242" s="527"/>
      <c r="T242" s="113">
        <v>1.1938134636880076</v>
      </c>
      <c r="U242" s="528"/>
      <c r="V242" s="79">
        <v>1.1655976078375179</v>
      </c>
      <c r="W242" s="79">
        <v>1.1064448103704372</v>
      </c>
      <c r="X242" s="132">
        <v>1.2818706987301451</v>
      </c>
      <c r="Y242" s="526"/>
    </row>
    <row r="243" spans="1:25" s="11" customFormat="1" ht="44.25" customHeight="1">
      <c r="A243" s="200" t="s">
        <v>70</v>
      </c>
      <c r="B243" s="12"/>
      <c r="C243" s="13"/>
      <c r="D243" s="166" t="s">
        <v>145</v>
      </c>
      <c r="E243" s="135" t="s">
        <v>132</v>
      </c>
      <c r="F243" s="211" t="s">
        <v>369</v>
      </c>
      <c r="G243" s="358"/>
      <c r="H243" s="95">
        <v>3.8646729776247852</v>
      </c>
      <c r="I243" s="528"/>
      <c r="J243" s="79">
        <v>3.875</v>
      </c>
      <c r="K243" s="79">
        <v>4.1176470588235299</v>
      </c>
      <c r="L243" s="132">
        <v>3.5</v>
      </c>
      <c r="M243" s="526"/>
      <c r="N243" s="96">
        <v>4</v>
      </c>
      <c r="O243" s="528"/>
      <c r="P243" s="79">
        <v>4</v>
      </c>
      <c r="Q243" s="79">
        <v>4</v>
      </c>
      <c r="R243" s="132">
        <v>3.5</v>
      </c>
      <c r="S243" s="527"/>
      <c r="T243" s="95">
        <v>1.0337190356275396</v>
      </c>
      <c r="U243" s="528"/>
      <c r="V243" s="79">
        <v>1.0864193045831079</v>
      </c>
      <c r="W243" s="79">
        <v>1.2179803496735664</v>
      </c>
      <c r="X243" s="132">
        <v>0.5212860351426869</v>
      </c>
      <c r="Y243" s="526"/>
    </row>
    <row r="244" spans="1:25" s="11" customFormat="1" ht="23.25" customHeight="1">
      <c r="A244" s="451" t="s">
        <v>69</v>
      </c>
      <c r="B244" s="470"/>
      <c r="C244" s="471" t="s">
        <v>146</v>
      </c>
      <c r="D244" s="472" t="s">
        <v>84</v>
      </c>
      <c r="E244" s="460"/>
      <c r="F244" s="461"/>
      <c r="G244" s="358"/>
      <c r="H244" s="529"/>
      <c r="I244" s="528"/>
      <c r="J244" s="528"/>
      <c r="K244" s="528"/>
      <c r="L244" s="527"/>
      <c r="M244" s="526"/>
      <c r="N244" s="530"/>
      <c r="O244" s="528"/>
      <c r="P244" s="528"/>
      <c r="Q244" s="528"/>
      <c r="R244" s="527"/>
      <c r="S244" s="527"/>
      <c r="T244" s="529"/>
      <c r="U244" s="528"/>
      <c r="V244" s="528"/>
      <c r="W244" s="528"/>
      <c r="X244" s="527"/>
      <c r="Y244" s="526"/>
    </row>
    <row r="245" spans="1:25" s="11" customFormat="1" ht="33" customHeight="1">
      <c r="A245" s="200" t="s">
        <v>70</v>
      </c>
      <c r="B245" s="34"/>
      <c r="C245" s="35"/>
      <c r="D245" s="167" t="s">
        <v>147</v>
      </c>
      <c r="E245" s="168" t="s">
        <v>150</v>
      </c>
      <c r="F245" s="184" t="s">
        <v>370</v>
      </c>
      <c r="G245" s="358"/>
      <c r="H245" s="113">
        <v>4.5406379527842873</v>
      </c>
      <c r="I245" s="528"/>
      <c r="J245" s="79">
        <v>4.4444444444444446</v>
      </c>
      <c r="K245" s="79">
        <v>4.5094339622641515</v>
      </c>
      <c r="L245" s="132">
        <v>4.666666666666667</v>
      </c>
      <c r="M245" s="526"/>
      <c r="N245" s="114">
        <v>4</v>
      </c>
      <c r="O245" s="528"/>
      <c r="P245" s="79">
        <v>5</v>
      </c>
      <c r="Q245" s="79">
        <v>5</v>
      </c>
      <c r="R245" s="132">
        <v>4</v>
      </c>
      <c r="S245" s="527"/>
      <c r="T245" s="113">
        <v>0.95446773200089408</v>
      </c>
      <c r="U245" s="528"/>
      <c r="V245" s="79">
        <v>0.98241370830029295</v>
      </c>
      <c r="W245" s="79">
        <v>0.95070621985743953</v>
      </c>
      <c r="X245" s="132">
        <v>0.96900316622301841</v>
      </c>
      <c r="Y245" s="526"/>
    </row>
    <row r="246" spans="1:25" s="11" customFormat="1" ht="31.5" customHeight="1">
      <c r="A246" s="200" t="s">
        <v>70</v>
      </c>
      <c r="B246" s="12"/>
      <c r="C246" s="13"/>
      <c r="D246" s="166" t="s">
        <v>148</v>
      </c>
      <c r="E246" s="168" t="s">
        <v>151</v>
      </c>
      <c r="F246" s="184" t="s">
        <v>371</v>
      </c>
      <c r="G246" s="358"/>
      <c r="H246" s="113">
        <v>3.9387322450710203</v>
      </c>
      <c r="I246" s="528"/>
      <c r="J246" s="79">
        <v>3.8</v>
      </c>
      <c r="K246" s="79">
        <v>4.3018867924528292</v>
      </c>
      <c r="L246" s="132">
        <v>3.6666666666666665</v>
      </c>
      <c r="M246" s="526"/>
      <c r="N246" s="114">
        <v>4</v>
      </c>
      <c r="O246" s="528"/>
      <c r="P246" s="79">
        <v>4</v>
      </c>
      <c r="Q246" s="79">
        <v>4</v>
      </c>
      <c r="R246" s="132">
        <v>3</v>
      </c>
      <c r="S246" s="527"/>
      <c r="T246" s="113">
        <v>1.1045903805381692</v>
      </c>
      <c r="U246" s="528"/>
      <c r="V246" s="79">
        <v>1.3954332812976733</v>
      </c>
      <c r="W246" s="79">
        <v>1.0110359269855351</v>
      </c>
      <c r="X246" s="132">
        <v>0.96900316622301841</v>
      </c>
      <c r="Y246" s="526"/>
    </row>
    <row r="247" spans="1:25" s="11" customFormat="1" ht="36.75" customHeight="1" thickBot="1">
      <c r="A247" s="200" t="s">
        <v>70</v>
      </c>
      <c r="B247" s="12"/>
      <c r="C247" s="13"/>
      <c r="D247" s="166" t="s">
        <v>149</v>
      </c>
      <c r="E247" s="168" t="s">
        <v>152</v>
      </c>
      <c r="F247" s="184" t="s">
        <v>372</v>
      </c>
      <c r="G247" s="358"/>
      <c r="H247" s="115">
        <v>4.2787889709857652</v>
      </c>
      <c r="I247" s="531"/>
      <c r="J247" s="116">
        <v>4.1111111111111107</v>
      </c>
      <c r="K247" s="116">
        <v>4.396226415094338</v>
      </c>
      <c r="L247" s="133">
        <v>4.333333333333333</v>
      </c>
      <c r="M247" s="532"/>
      <c r="N247" s="117">
        <v>4</v>
      </c>
      <c r="O247" s="531"/>
      <c r="P247" s="116">
        <v>4</v>
      </c>
      <c r="Q247" s="116">
        <v>5</v>
      </c>
      <c r="R247" s="133">
        <v>4</v>
      </c>
      <c r="S247" s="533"/>
      <c r="T247" s="115">
        <v>1.3134057204491447</v>
      </c>
      <c r="U247" s="531"/>
      <c r="V247" s="116">
        <v>1.4890285152533254</v>
      </c>
      <c r="W247" s="116">
        <v>1.2049385109993991</v>
      </c>
      <c r="X247" s="133">
        <v>1.2818706987301451</v>
      </c>
      <c r="Y247" s="532"/>
    </row>
    <row r="248" spans="1:25" ht="27" customHeight="1">
      <c r="A248" s="208"/>
      <c r="B248" s="38" t="s">
        <v>157</v>
      </c>
      <c r="C248" s="40"/>
      <c r="D248" s="39"/>
      <c r="E248" s="41"/>
      <c r="F248" s="210" t="s">
        <v>86</v>
      </c>
      <c r="G248" s="358"/>
      <c r="H248" s="158">
        <f>SUM(J248:L248)</f>
        <v>61</v>
      </c>
      <c r="I248" s="528"/>
      <c r="J248" s="159">
        <v>20.299999999999997</v>
      </c>
      <c r="K248" s="159">
        <v>20.46</v>
      </c>
      <c r="L248" s="160">
        <v>20.240000000000002</v>
      </c>
      <c r="M248" s="526"/>
      <c r="N248" s="158">
        <f>SUM(P248:R248)</f>
        <v>61</v>
      </c>
      <c r="O248" s="528"/>
      <c r="P248" s="159">
        <v>20.299999999999997</v>
      </c>
      <c r="Q248" s="159">
        <v>20.46</v>
      </c>
      <c r="R248" s="160">
        <v>20.240000000000002</v>
      </c>
      <c r="S248" s="526"/>
      <c r="T248" s="158">
        <f>SUM(V248:X248)</f>
        <v>61</v>
      </c>
      <c r="U248" s="528"/>
      <c r="V248" s="159">
        <v>20.299999999999997</v>
      </c>
      <c r="W248" s="159">
        <v>20.46</v>
      </c>
      <c r="X248" s="160">
        <v>20.240000000000002</v>
      </c>
      <c r="Y248" s="526"/>
    </row>
    <row r="249" spans="1:25" ht="24" customHeight="1">
      <c r="A249" s="451" t="s">
        <v>69</v>
      </c>
      <c r="B249" s="470"/>
      <c r="C249" s="453" t="s">
        <v>134</v>
      </c>
      <c r="D249" s="640" t="s">
        <v>394</v>
      </c>
      <c r="E249" s="641"/>
      <c r="F249" s="642"/>
      <c r="G249" s="358"/>
      <c r="H249" s="529"/>
      <c r="I249" s="528"/>
      <c r="J249" s="528"/>
      <c r="K249" s="528"/>
      <c r="L249" s="527"/>
      <c r="M249" s="526"/>
      <c r="N249" s="530"/>
      <c r="O249" s="528"/>
      <c r="P249" s="528"/>
      <c r="Q249" s="528"/>
      <c r="R249" s="527"/>
      <c r="S249" s="527"/>
      <c r="T249" s="529"/>
      <c r="U249" s="528"/>
      <c r="V249" s="528"/>
      <c r="W249" s="528"/>
      <c r="X249" s="527"/>
      <c r="Y249" s="526"/>
    </row>
    <row r="250" spans="1:25" ht="40.5" customHeight="1">
      <c r="A250" s="200" t="s">
        <v>70</v>
      </c>
      <c r="B250" s="34"/>
      <c r="C250" s="35"/>
      <c r="D250" s="166" t="s">
        <v>135</v>
      </c>
      <c r="E250" s="135" t="s">
        <v>122</v>
      </c>
      <c r="F250" s="211" t="s">
        <v>373</v>
      </c>
      <c r="G250" s="358"/>
      <c r="H250" s="113">
        <v>4.5848656294200856</v>
      </c>
      <c r="I250" s="528"/>
      <c r="J250" s="79">
        <v>4.333333333333333</v>
      </c>
      <c r="K250" s="79">
        <v>4.666666666666667</v>
      </c>
      <c r="L250" s="132">
        <v>4.7272727272727266</v>
      </c>
      <c r="M250" s="526"/>
      <c r="N250" s="114">
        <v>5</v>
      </c>
      <c r="O250" s="528"/>
      <c r="P250" s="79">
        <v>4.5</v>
      </c>
      <c r="Q250" s="79">
        <v>5</v>
      </c>
      <c r="R250" s="132">
        <v>5</v>
      </c>
      <c r="S250" s="527"/>
      <c r="T250" s="113">
        <v>1.0026301353156335</v>
      </c>
      <c r="U250" s="528"/>
      <c r="V250" s="79">
        <v>1.2846814796147101</v>
      </c>
      <c r="W250" s="79">
        <v>0.76492246860627877</v>
      </c>
      <c r="X250" s="132">
        <v>0.93817604528094711</v>
      </c>
      <c r="Y250" s="526"/>
    </row>
    <row r="251" spans="1:25" ht="29.25" customHeight="1">
      <c r="A251" s="200" t="s">
        <v>70</v>
      </c>
      <c r="B251" s="12"/>
      <c r="C251" s="13"/>
      <c r="D251" s="166" t="s">
        <v>136</v>
      </c>
      <c r="E251" s="135" t="s">
        <v>123</v>
      </c>
      <c r="F251" s="211" t="s">
        <v>374</v>
      </c>
      <c r="G251" s="358"/>
      <c r="H251" s="113">
        <v>4.7212676594119927</v>
      </c>
      <c r="I251" s="528"/>
      <c r="J251" s="79">
        <v>4.666666666666667</v>
      </c>
      <c r="K251" s="79">
        <v>4.7241379310344831</v>
      </c>
      <c r="L251" s="132">
        <v>4.7777777777777768</v>
      </c>
      <c r="M251" s="526"/>
      <c r="N251" s="114">
        <v>5</v>
      </c>
      <c r="O251" s="528"/>
      <c r="P251" s="79">
        <v>5</v>
      </c>
      <c r="Q251" s="79">
        <v>5</v>
      </c>
      <c r="R251" s="132">
        <v>5</v>
      </c>
      <c r="S251" s="527"/>
      <c r="T251" s="113">
        <v>0.8135973181470364</v>
      </c>
      <c r="U251" s="528"/>
      <c r="V251" s="79">
        <v>0.97112791685457622</v>
      </c>
      <c r="W251" s="79">
        <v>0.75803117420913591</v>
      </c>
      <c r="X251" s="132">
        <v>0.73503844893556203</v>
      </c>
      <c r="Y251" s="526"/>
    </row>
    <row r="252" spans="1:25" ht="54" customHeight="1">
      <c r="A252" s="200" t="s">
        <v>70</v>
      </c>
      <c r="B252" s="12"/>
      <c r="C252" s="13"/>
      <c r="D252" s="166" t="s">
        <v>137</v>
      </c>
      <c r="E252" s="135" t="s">
        <v>124</v>
      </c>
      <c r="F252" s="211" t="s">
        <v>375</v>
      </c>
      <c r="G252" s="358"/>
      <c r="H252" s="113">
        <v>4.377242888402626</v>
      </c>
      <c r="I252" s="528"/>
      <c r="J252" s="79">
        <v>4.5</v>
      </c>
      <c r="K252" s="79">
        <v>4.4137931034482758</v>
      </c>
      <c r="L252" s="132">
        <v>4.235294117647058</v>
      </c>
      <c r="M252" s="526"/>
      <c r="N252" s="114">
        <v>4</v>
      </c>
      <c r="O252" s="528"/>
      <c r="P252" s="79">
        <v>4.5</v>
      </c>
      <c r="Q252" s="79">
        <v>4</v>
      </c>
      <c r="R252" s="132">
        <v>5</v>
      </c>
      <c r="S252" s="527"/>
      <c r="T252" s="113">
        <v>0.985990599942699</v>
      </c>
      <c r="U252" s="528"/>
      <c r="V252" s="79">
        <v>1.1695830574618833</v>
      </c>
      <c r="W252" s="79">
        <v>0.73960114033547686</v>
      </c>
      <c r="X252" s="132">
        <v>1.1521676563956715</v>
      </c>
      <c r="Y252" s="526"/>
    </row>
    <row r="253" spans="1:25" ht="65.25" customHeight="1">
      <c r="A253" s="200" t="s">
        <v>70</v>
      </c>
      <c r="B253" s="12"/>
      <c r="C253" s="13"/>
      <c r="D253" s="166" t="s">
        <v>138</v>
      </c>
      <c r="E253" s="135" t="s">
        <v>125</v>
      </c>
      <c r="F253" s="184"/>
      <c r="G253" s="358"/>
      <c r="H253" s="113">
        <f>AVERAGE(H254:H256)</f>
        <v>4.5912458518772752</v>
      </c>
      <c r="I253" s="528"/>
      <c r="J253" s="79">
        <f t="shared" ref="J253:L253" si="81">AVERAGE(J254:J256)</f>
        <v>4.8666666666666663</v>
      </c>
      <c r="K253" s="79">
        <f t="shared" si="81"/>
        <v>4.582301871764237</v>
      </c>
      <c r="L253" s="132">
        <f t="shared" si="81"/>
        <v>4.3846405228758165</v>
      </c>
      <c r="M253" s="526"/>
      <c r="N253" s="114">
        <f>AVERAGE(N254:N256)</f>
        <v>5</v>
      </c>
      <c r="O253" s="528"/>
      <c r="P253" s="79">
        <f t="shared" ref="P253:R253" si="82">AVERAGE(P254:P256)</f>
        <v>5</v>
      </c>
      <c r="Q253" s="79">
        <f t="shared" si="82"/>
        <v>4.666666666666667</v>
      </c>
      <c r="R253" s="132">
        <f t="shared" si="82"/>
        <v>4.833333333333333</v>
      </c>
      <c r="S253" s="527"/>
      <c r="T253" s="113">
        <f>AVERAGE(T254:T256)</f>
        <v>0.90407708538237619</v>
      </c>
      <c r="U253" s="528"/>
      <c r="V253" s="79">
        <f t="shared" ref="V253:X253" si="83">AVERAGE(V254:V256)</f>
        <v>0.97730047606714032</v>
      </c>
      <c r="W253" s="79">
        <f t="shared" si="83"/>
        <v>0.79177705809153698</v>
      </c>
      <c r="X253" s="132">
        <f t="shared" si="83"/>
        <v>0.91017778763516721</v>
      </c>
      <c r="Y253" s="526"/>
    </row>
    <row r="254" spans="1:25" ht="33" customHeight="1">
      <c r="A254" s="183" t="s">
        <v>71</v>
      </c>
      <c r="B254" s="12"/>
      <c r="C254" s="13"/>
      <c r="D254" s="166"/>
      <c r="E254" s="135"/>
      <c r="F254" s="184" t="s">
        <v>376</v>
      </c>
      <c r="G254" s="358"/>
      <c r="H254" s="113">
        <v>4.5835682641965363</v>
      </c>
      <c r="I254" s="528"/>
      <c r="J254" s="79">
        <v>5</v>
      </c>
      <c r="K254" s="79">
        <v>4.5483870967741931</v>
      </c>
      <c r="L254" s="132">
        <v>4.3499999999999988</v>
      </c>
      <c r="M254" s="526"/>
      <c r="N254" s="114">
        <v>5</v>
      </c>
      <c r="O254" s="528"/>
      <c r="P254" s="79">
        <v>5</v>
      </c>
      <c r="Q254" s="79">
        <v>4</v>
      </c>
      <c r="R254" s="132">
        <v>4.5</v>
      </c>
      <c r="S254" s="527"/>
      <c r="T254" s="113">
        <v>0.85903471601121106</v>
      </c>
      <c r="U254" s="528"/>
      <c r="V254" s="79">
        <v>0.73970927486462856</v>
      </c>
      <c r="W254" s="79">
        <v>0.8574411840352858</v>
      </c>
      <c r="X254" s="132">
        <v>0.87825127452501839</v>
      </c>
      <c r="Y254" s="526"/>
    </row>
    <row r="255" spans="1:25" ht="44.25" customHeight="1">
      <c r="A255" s="183" t="s">
        <v>71</v>
      </c>
      <c r="B255" s="12"/>
      <c r="C255" s="13"/>
      <c r="D255" s="166"/>
      <c r="E255" s="135"/>
      <c r="F255" s="184" t="s">
        <v>377</v>
      </c>
      <c r="G255" s="358"/>
      <c r="H255" s="113">
        <v>4.6618274978650724</v>
      </c>
      <c r="I255" s="528"/>
      <c r="J255" s="79">
        <v>5</v>
      </c>
      <c r="K255" s="79">
        <v>4.6800000000000006</v>
      </c>
      <c r="L255" s="132">
        <v>4.333333333333333</v>
      </c>
      <c r="M255" s="526"/>
      <c r="N255" s="114">
        <v>5</v>
      </c>
      <c r="O255" s="528"/>
      <c r="P255" s="79">
        <v>5</v>
      </c>
      <c r="Q255" s="79">
        <v>5</v>
      </c>
      <c r="R255" s="132">
        <v>5</v>
      </c>
      <c r="S255" s="527"/>
      <c r="T255" s="113">
        <v>0.99127242481806443</v>
      </c>
      <c r="U255" s="528"/>
      <c r="V255" s="79">
        <v>1.1352924243950933</v>
      </c>
      <c r="W255" s="79">
        <v>0.81082992130922416</v>
      </c>
      <c r="X255" s="132">
        <v>0.97405701167570713</v>
      </c>
      <c r="Y255" s="526"/>
    </row>
    <row r="256" spans="1:25" ht="42" customHeight="1">
      <c r="A256" s="183" t="s">
        <v>71</v>
      </c>
      <c r="B256" s="12"/>
      <c r="C256" s="13"/>
      <c r="D256" s="166"/>
      <c r="E256" s="135"/>
      <c r="F256" s="184" t="s">
        <v>378</v>
      </c>
      <c r="G256" s="358"/>
      <c r="H256" s="113">
        <v>4.5283417935702177</v>
      </c>
      <c r="I256" s="528"/>
      <c r="J256" s="79">
        <v>4.5999999999999996</v>
      </c>
      <c r="K256" s="79">
        <v>4.5185185185185182</v>
      </c>
      <c r="L256" s="132">
        <v>4.4705882352941169</v>
      </c>
      <c r="M256" s="526"/>
      <c r="N256" s="114">
        <v>5</v>
      </c>
      <c r="O256" s="528"/>
      <c r="P256" s="79">
        <v>5</v>
      </c>
      <c r="Q256" s="79">
        <v>5</v>
      </c>
      <c r="R256" s="132">
        <v>5</v>
      </c>
      <c r="S256" s="527"/>
      <c r="T256" s="113">
        <v>0.86192411531785273</v>
      </c>
      <c r="U256" s="528"/>
      <c r="V256" s="79">
        <v>1.056899728941699</v>
      </c>
      <c r="W256" s="79">
        <v>0.70706006893010109</v>
      </c>
      <c r="X256" s="132">
        <v>0.8782250767047759</v>
      </c>
      <c r="Y256" s="526"/>
    </row>
    <row r="257" spans="1:25" ht="55.5" customHeight="1">
      <c r="A257" s="200" t="s">
        <v>70</v>
      </c>
      <c r="B257" s="12"/>
      <c r="C257" s="13"/>
      <c r="D257" s="166" t="s">
        <v>139</v>
      </c>
      <c r="E257" s="135" t="s">
        <v>126</v>
      </c>
      <c r="F257" s="211" t="s">
        <v>379</v>
      </c>
      <c r="G257" s="358"/>
      <c r="H257" s="113">
        <v>4.403943661971832</v>
      </c>
      <c r="I257" s="528"/>
      <c r="J257" s="79">
        <v>4.5</v>
      </c>
      <c r="K257" s="79">
        <v>4.4800000000000004</v>
      </c>
      <c r="L257" s="132">
        <v>4.2666666666666657</v>
      </c>
      <c r="M257" s="526"/>
      <c r="N257" s="114">
        <v>4</v>
      </c>
      <c r="O257" s="528"/>
      <c r="P257" s="79">
        <v>4.5</v>
      </c>
      <c r="Q257" s="79">
        <v>4</v>
      </c>
      <c r="R257" s="132">
        <v>5</v>
      </c>
      <c r="S257" s="527"/>
      <c r="T257" s="113">
        <v>0.78587987958709349</v>
      </c>
      <c r="U257" s="528"/>
      <c r="V257" s="79">
        <v>0.54962108159470491</v>
      </c>
      <c r="W257" s="79">
        <v>0.72193288938390499</v>
      </c>
      <c r="X257" s="132">
        <v>0.96586550557693485</v>
      </c>
      <c r="Y257" s="526"/>
    </row>
    <row r="258" spans="1:25" ht="65.25" customHeight="1">
      <c r="A258" s="200" t="s">
        <v>70</v>
      </c>
      <c r="B258" s="12"/>
      <c r="C258" s="13"/>
      <c r="D258" s="166" t="s">
        <v>140</v>
      </c>
      <c r="E258" s="135" t="s">
        <v>127</v>
      </c>
      <c r="F258" s="211" t="s">
        <v>380</v>
      </c>
      <c r="G258" s="358"/>
      <c r="H258" s="113">
        <v>4.6245644599303137</v>
      </c>
      <c r="I258" s="528"/>
      <c r="J258" s="79">
        <v>4.5</v>
      </c>
      <c r="K258" s="79">
        <v>4.5714285714285703</v>
      </c>
      <c r="L258" s="132">
        <v>4.7777777777777768</v>
      </c>
      <c r="M258" s="526"/>
      <c r="N258" s="114">
        <v>5</v>
      </c>
      <c r="O258" s="528"/>
      <c r="P258" s="79">
        <v>4.5</v>
      </c>
      <c r="Q258" s="79">
        <v>5</v>
      </c>
      <c r="R258" s="132">
        <v>5</v>
      </c>
      <c r="S258" s="527"/>
      <c r="T258" s="113">
        <v>0.81895796474734972</v>
      </c>
      <c r="U258" s="528"/>
      <c r="V258" s="79">
        <v>0.52305344436336276</v>
      </c>
      <c r="W258" s="79">
        <v>0.74897772762780523</v>
      </c>
      <c r="X258" s="132">
        <v>1.0645531622047946</v>
      </c>
      <c r="Y258" s="526"/>
    </row>
    <row r="259" spans="1:25" ht="69.75" customHeight="1">
      <c r="A259" s="200" t="s">
        <v>70</v>
      </c>
      <c r="B259" s="12"/>
      <c r="C259" s="13"/>
      <c r="D259" s="166" t="s">
        <v>141</v>
      </c>
      <c r="E259" s="135" t="s">
        <v>128</v>
      </c>
      <c r="F259" s="211" t="s">
        <v>381</v>
      </c>
      <c r="G259" s="358"/>
      <c r="H259" s="113">
        <v>4.1272648835202759</v>
      </c>
      <c r="I259" s="528"/>
      <c r="J259" s="79">
        <v>3.7499999999999996</v>
      </c>
      <c r="K259" s="79">
        <v>4.4615384615384608</v>
      </c>
      <c r="L259" s="132">
        <v>4.05</v>
      </c>
      <c r="M259" s="526"/>
      <c r="N259" s="114">
        <v>4</v>
      </c>
      <c r="O259" s="528"/>
      <c r="P259" s="79">
        <v>4</v>
      </c>
      <c r="Q259" s="79">
        <v>4</v>
      </c>
      <c r="R259" s="132">
        <v>4</v>
      </c>
      <c r="S259" s="527"/>
      <c r="T259" s="113">
        <v>0.96624166431752678</v>
      </c>
      <c r="U259" s="528"/>
      <c r="V259" s="79">
        <v>1.1399685530253862</v>
      </c>
      <c r="W259" s="79">
        <v>0.71340659642328741</v>
      </c>
      <c r="X259" s="132">
        <v>1.0022865424882306</v>
      </c>
      <c r="Y259" s="526"/>
    </row>
    <row r="260" spans="1:25" ht="54.75" customHeight="1">
      <c r="A260" s="200" t="s">
        <v>70</v>
      </c>
      <c r="B260" s="12"/>
      <c r="C260" s="13"/>
      <c r="D260" s="166" t="s">
        <v>142</v>
      </c>
      <c r="E260" s="135" t="s">
        <v>129</v>
      </c>
      <c r="F260" s="211" t="s">
        <v>382</v>
      </c>
      <c r="G260" s="358"/>
      <c r="H260" s="113">
        <v>4.3617312072892931</v>
      </c>
      <c r="I260" s="528"/>
      <c r="J260" s="79">
        <v>4.333333333333333</v>
      </c>
      <c r="K260" s="79">
        <v>4.4642857142857144</v>
      </c>
      <c r="L260" s="132">
        <v>4.2631578947368416</v>
      </c>
      <c r="M260" s="526"/>
      <c r="N260" s="114">
        <v>4</v>
      </c>
      <c r="O260" s="528"/>
      <c r="P260" s="79">
        <v>5</v>
      </c>
      <c r="Q260" s="79">
        <v>4</v>
      </c>
      <c r="R260" s="132">
        <v>4</v>
      </c>
      <c r="S260" s="527"/>
      <c r="T260" s="113">
        <v>0.85465554107986041</v>
      </c>
      <c r="U260" s="528"/>
      <c r="V260" s="79">
        <v>1.0021621646864367</v>
      </c>
      <c r="W260" s="79">
        <v>0.58178041711891026</v>
      </c>
      <c r="X260" s="132">
        <v>1.0497214359420319</v>
      </c>
      <c r="Y260" s="526"/>
    </row>
    <row r="261" spans="1:25" ht="55.5" customHeight="1">
      <c r="A261" s="200" t="s">
        <v>70</v>
      </c>
      <c r="B261" s="12"/>
      <c r="C261" s="13"/>
      <c r="D261" s="166" t="s">
        <v>143</v>
      </c>
      <c r="E261" s="135" t="s">
        <v>130</v>
      </c>
      <c r="F261" s="211" t="s">
        <v>383</v>
      </c>
      <c r="G261" s="358"/>
      <c r="H261" s="113">
        <v>4.3271028037383168</v>
      </c>
      <c r="I261" s="528"/>
      <c r="J261" s="79">
        <v>4.25</v>
      </c>
      <c r="K261" s="79">
        <v>4.5517241379310347</v>
      </c>
      <c r="L261" s="132">
        <v>4.1428571428571423</v>
      </c>
      <c r="M261" s="526"/>
      <c r="N261" s="114">
        <v>5</v>
      </c>
      <c r="O261" s="528"/>
      <c r="P261" s="79">
        <v>5</v>
      </c>
      <c r="Q261" s="79">
        <v>5</v>
      </c>
      <c r="R261" s="132">
        <v>4</v>
      </c>
      <c r="S261" s="527"/>
      <c r="T261" s="113">
        <v>1.0601335467141824</v>
      </c>
      <c r="U261" s="528"/>
      <c r="V261" s="79">
        <v>1.3589327110668679</v>
      </c>
      <c r="W261" s="79">
        <v>0.79044016262221484</v>
      </c>
      <c r="X261" s="132">
        <v>1.1122075154267255</v>
      </c>
      <c r="Y261" s="526"/>
    </row>
    <row r="262" spans="1:25" ht="53.25" customHeight="1">
      <c r="A262" s="200" t="s">
        <v>70</v>
      </c>
      <c r="B262" s="12"/>
      <c r="C262" s="13"/>
      <c r="D262" s="166" t="s">
        <v>144</v>
      </c>
      <c r="E262" s="135" t="s">
        <v>131</v>
      </c>
      <c r="F262" s="211" t="s">
        <v>384</v>
      </c>
      <c r="G262" s="358"/>
      <c r="H262" s="113">
        <v>4.2534357316087306</v>
      </c>
      <c r="I262" s="528"/>
      <c r="J262" s="79">
        <v>4</v>
      </c>
      <c r="K262" s="79">
        <v>4.5172413793103443</v>
      </c>
      <c r="L262" s="132">
        <v>4.166666666666667</v>
      </c>
      <c r="M262" s="526"/>
      <c r="N262" s="114">
        <v>4</v>
      </c>
      <c r="O262" s="528"/>
      <c r="P262" s="79">
        <v>4</v>
      </c>
      <c r="Q262" s="79">
        <v>5</v>
      </c>
      <c r="R262" s="132">
        <v>4</v>
      </c>
      <c r="S262" s="527"/>
      <c r="T262" s="113">
        <v>0.92768560192753335</v>
      </c>
      <c r="U262" s="528"/>
      <c r="V262" s="79">
        <v>1.1352924243950933</v>
      </c>
      <c r="W262" s="79">
        <v>0.63953324804017775</v>
      </c>
      <c r="X262" s="132">
        <v>0.98915957139479782</v>
      </c>
      <c r="Y262" s="526"/>
    </row>
    <row r="263" spans="1:25" ht="40.5" customHeight="1">
      <c r="A263" s="200" t="s">
        <v>70</v>
      </c>
      <c r="B263" s="12"/>
      <c r="C263" s="13"/>
      <c r="D263" s="166" t="s">
        <v>145</v>
      </c>
      <c r="E263" s="135" t="s">
        <v>132</v>
      </c>
      <c r="F263" s="211" t="s">
        <v>385</v>
      </c>
      <c r="G263" s="358"/>
      <c r="H263" s="95">
        <v>4.4832129196770083</v>
      </c>
      <c r="I263" s="528"/>
      <c r="J263" s="79">
        <v>4.4000000000000004</v>
      </c>
      <c r="K263" s="79">
        <v>4.5357142857142856</v>
      </c>
      <c r="L263" s="132">
        <v>4.4999999999999991</v>
      </c>
      <c r="M263" s="526"/>
      <c r="N263" s="96">
        <v>5</v>
      </c>
      <c r="O263" s="528"/>
      <c r="P263" s="79">
        <v>5</v>
      </c>
      <c r="Q263" s="79">
        <v>5</v>
      </c>
      <c r="R263" s="132">
        <v>4.5</v>
      </c>
      <c r="S263" s="527"/>
      <c r="T263" s="95">
        <v>0.78732548544372538</v>
      </c>
      <c r="U263" s="528"/>
      <c r="V263" s="79">
        <v>0.82910036027456135</v>
      </c>
      <c r="W263" s="79">
        <v>0.69964148106498525</v>
      </c>
      <c r="X263" s="132">
        <v>0.89852070067488388</v>
      </c>
      <c r="Y263" s="526"/>
    </row>
    <row r="264" spans="1:25" ht="16.5" customHeight="1">
      <c r="A264" s="451" t="s">
        <v>69</v>
      </c>
      <c r="B264" s="470"/>
      <c r="C264" s="471" t="s">
        <v>146</v>
      </c>
      <c r="D264" s="472" t="s">
        <v>84</v>
      </c>
      <c r="E264" s="460"/>
      <c r="F264" s="461"/>
      <c r="G264" s="358"/>
      <c r="H264" s="529"/>
      <c r="I264" s="528"/>
      <c r="J264" s="528"/>
      <c r="K264" s="528"/>
      <c r="L264" s="527"/>
      <c r="M264" s="526"/>
      <c r="N264" s="530"/>
      <c r="O264" s="528"/>
      <c r="P264" s="528"/>
      <c r="Q264" s="528"/>
      <c r="R264" s="527"/>
      <c r="S264" s="527"/>
      <c r="T264" s="529"/>
      <c r="U264" s="528"/>
      <c r="V264" s="528"/>
      <c r="W264" s="528"/>
      <c r="X264" s="527"/>
      <c r="Y264" s="526"/>
    </row>
    <row r="265" spans="1:25" ht="31.5" customHeight="1">
      <c r="A265" s="200" t="s">
        <v>70</v>
      </c>
      <c r="B265" s="34"/>
      <c r="C265" s="35"/>
      <c r="D265" s="167" t="s">
        <v>147</v>
      </c>
      <c r="E265" s="168" t="s">
        <v>150</v>
      </c>
      <c r="F265" s="184" t="s">
        <v>386</v>
      </c>
      <c r="G265" s="358"/>
      <c r="H265" s="113">
        <v>4.7177582714382185</v>
      </c>
      <c r="I265" s="528"/>
      <c r="J265" s="79">
        <v>5</v>
      </c>
      <c r="K265" s="79">
        <v>4.4838709677419333</v>
      </c>
      <c r="L265" s="132">
        <v>4.666666666666667</v>
      </c>
      <c r="M265" s="526"/>
      <c r="N265" s="114">
        <v>5</v>
      </c>
      <c r="O265" s="528"/>
      <c r="P265" s="79">
        <v>5</v>
      </c>
      <c r="Q265" s="79">
        <v>5</v>
      </c>
      <c r="R265" s="132">
        <v>5</v>
      </c>
      <c r="S265" s="527"/>
      <c r="T265" s="113">
        <v>0.85365365265771698</v>
      </c>
      <c r="U265" s="528"/>
      <c r="V265" s="79">
        <v>0.54819534357291477</v>
      </c>
      <c r="W265" s="79">
        <v>1.0375696318676841</v>
      </c>
      <c r="X265" s="132">
        <v>0.85928322355095754</v>
      </c>
      <c r="Y265" s="526"/>
    </row>
    <row r="266" spans="1:25" ht="34.5" customHeight="1">
      <c r="A266" s="200" t="s">
        <v>70</v>
      </c>
      <c r="B266" s="12"/>
      <c r="C266" s="13"/>
      <c r="D266" s="166" t="s">
        <v>148</v>
      </c>
      <c r="E266" s="168" t="s">
        <v>151</v>
      </c>
      <c r="F266" s="184" t="s">
        <v>387</v>
      </c>
      <c r="G266" s="358"/>
      <c r="H266" s="113">
        <v>4.3089820359281452</v>
      </c>
      <c r="I266" s="528"/>
      <c r="J266" s="79">
        <v>4.5</v>
      </c>
      <c r="K266" s="79">
        <v>4.4137931034482749</v>
      </c>
      <c r="L266" s="132">
        <v>4.0909090909090908</v>
      </c>
      <c r="M266" s="526"/>
      <c r="N266" s="114">
        <v>4</v>
      </c>
      <c r="O266" s="528"/>
      <c r="P266" s="79">
        <v>4.5</v>
      </c>
      <c r="Q266" s="79">
        <v>4</v>
      </c>
      <c r="R266" s="132">
        <v>4</v>
      </c>
      <c r="S266" s="527"/>
      <c r="T266" s="113">
        <v>0.98519548530917</v>
      </c>
      <c r="U266" s="528"/>
      <c r="V266" s="79">
        <v>0.52305344436336276</v>
      </c>
      <c r="W266" s="79">
        <v>1.0626141191892862</v>
      </c>
      <c r="X266" s="132">
        <v>1.112417532621871</v>
      </c>
      <c r="Y266" s="526"/>
    </row>
    <row r="267" spans="1:25" ht="36.75" customHeight="1" thickBot="1">
      <c r="A267" s="212" t="s">
        <v>70</v>
      </c>
      <c r="B267" s="213"/>
      <c r="C267" s="214"/>
      <c r="D267" s="215" t="s">
        <v>149</v>
      </c>
      <c r="E267" s="216" t="s">
        <v>152</v>
      </c>
      <c r="F267" s="217" t="s">
        <v>388</v>
      </c>
      <c r="G267" s="358"/>
      <c r="H267" s="115">
        <v>4.4490535642368103</v>
      </c>
      <c r="I267" s="531"/>
      <c r="J267" s="116">
        <v>4.5</v>
      </c>
      <c r="K267" s="116">
        <v>4.5483870967741931</v>
      </c>
      <c r="L267" s="133">
        <v>4.3</v>
      </c>
      <c r="M267" s="532"/>
      <c r="N267" s="117">
        <v>4</v>
      </c>
      <c r="O267" s="531"/>
      <c r="P267" s="116">
        <v>4.5</v>
      </c>
      <c r="Q267" s="116">
        <v>4</v>
      </c>
      <c r="R267" s="133">
        <v>4</v>
      </c>
      <c r="S267" s="533"/>
      <c r="T267" s="115">
        <v>0.76619526847079078</v>
      </c>
      <c r="U267" s="531"/>
      <c r="V267" s="116">
        <v>0.52305344436336276</v>
      </c>
      <c r="W267" s="116">
        <v>0.8574411840352858</v>
      </c>
      <c r="X267" s="133">
        <v>0.8042058119361033</v>
      </c>
      <c r="Y267" s="532"/>
    </row>
  </sheetData>
  <mergeCells count="24">
    <mergeCell ref="T10:Y10"/>
    <mergeCell ref="D104:F104"/>
    <mergeCell ref="A12:E12"/>
    <mergeCell ref="A13:E13"/>
    <mergeCell ref="D16:F16"/>
    <mergeCell ref="D31:F31"/>
    <mergeCell ref="D52:F52"/>
    <mergeCell ref="D86:F86"/>
    <mergeCell ref="D67:F67"/>
    <mergeCell ref="D80:F80"/>
    <mergeCell ref="D49:F49"/>
    <mergeCell ref="A1:F9"/>
    <mergeCell ref="G10:G13"/>
    <mergeCell ref="D249:F249"/>
    <mergeCell ref="H10:M10"/>
    <mergeCell ref="N10:S10"/>
    <mergeCell ref="D131:F131"/>
    <mergeCell ref="D109:F109"/>
    <mergeCell ref="D229:F229"/>
    <mergeCell ref="D136:F136"/>
    <mergeCell ref="D152:F152"/>
    <mergeCell ref="D172:F172"/>
    <mergeCell ref="D189:F189"/>
    <mergeCell ref="D209:F209"/>
  </mergeCells>
  <conditionalFormatting sqref="H28:Y1048576 H1:Y8 H10:Y26 Q9:Y9">
    <cfRule type="cellIs" dxfId="17" priority="21" stopIfTrue="1" operator="equal">
      <formula>"."</formula>
    </cfRule>
  </conditionalFormatting>
  <conditionalFormatting sqref="G136:G267">
    <cfRule type="cellIs" dxfId="16" priority="15" stopIfTrue="1" operator="equal">
      <formula>"."</formula>
    </cfRule>
  </conditionalFormatting>
  <conditionalFormatting sqref="G120:G121">
    <cfRule type="cellIs" dxfId="15" priority="14" stopIfTrue="1" operator="equal">
      <formula>"."</formula>
    </cfRule>
  </conditionalFormatting>
  <conditionalFormatting sqref="G110:G113">
    <cfRule type="cellIs" dxfId="14" priority="13" stopIfTrue="1" operator="equal">
      <formula>"."</formula>
    </cfRule>
  </conditionalFormatting>
  <conditionalFormatting sqref="G101:G102">
    <cfRule type="cellIs" dxfId="13" priority="12" stopIfTrue="1" operator="equal">
      <formula>"."</formula>
    </cfRule>
  </conditionalFormatting>
  <conditionalFormatting sqref="G99">
    <cfRule type="cellIs" dxfId="12" priority="11" stopIfTrue="1" operator="equal">
      <formula>"."</formula>
    </cfRule>
  </conditionalFormatting>
  <conditionalFormatting sqref="G89:G92">
    <cfRule type="cellIs" dxfId="11" priority="10" stopIfTrue="1" operator="equal">
      <formula>"."</formula>
    </cfRule>
  </conditionalFormatting>
  <conditionalFormatting sqref="G87">
    <cfRule type="cellIs" dxfId="10" priority="9" stopIfTrue="1" operator="equal">
      <formula>"."</formula>
    </cfRule>
  </conditionalFormatting>
  <conditionalFormatting sqref="G82:G83">
    <cfRule type="cellIs" dxfId="9" priority="8" stopIfTrue="1" operator="equal">
      <formula>"."</formula>
    </cfRule>
  </conditionalFormatting>
  <conditionalFormatting sqref="G70">
    <cfRule type="cellIs" dxfId="8" priority="7" stopIfTrue="1" operator="equal">
      <formula>"."</formula>
    </cfRule>
  </conditionalFormatting>
  <conditionalFormatting sqref="G47:G48">
    <cfRule type="cellIs" dxfId="7" priority="6" stopIfTrue="1" operator="equal">
      <formula>"."</formula>
    </cfRule>
  </conditionalFormatting>
  <conditionalFormatting sqref="G41">
    <cfRule type="cellIs" dxfId="6" priority="5" stopIfTrue="1" operator="equal">
      <formula>"."</formula>
    </cfRule>
  </conditionalFormatting>
  <conditionalFormatting sqref="G25:G26">
    <cfRule type="cellIs" dxfId="5" priority="4" stopIfTrue="1" operator="equal">
      <formula>"."</formula>
    </cfRule>
  </conditionalFormatting>
  <conditionalFormatting sqref="G17:G20">
    <cfRule type="cellIs" dxfId="4" priority="3" stopIfTrue="1" operator="equal">
      <formula>"."</formula>
    </cfRule>
  </conditionalFormatting>
  <conditionalFormatting sqref="N9">
    <cfRule type="cellIs" dxfId="3" priority="1" stopIfTrue="1" operator="equal">
      <formula>"."</formula>
    </cfRule>
  </conditionalFormatting>
  <pageMargins left="0.23622047244094491" right="0.23622047244094491" top="0.74803149606299213" bottom="0.74803149606299213" header="0.31496062992125984" footer="0.31496062992125984"/>
  <pageSetup paperSize="8" scale="49" fitToHeight="0" orientation="landscape" r:id="rId1"/>
  <ignoredErrors>
    <ignoredError sqref="H17:U17 H141:U141 H140:M140 P140:U140 N140:O140 H156:M156 S156:X156 N156:R156 H176:M176 S176:X176 N176 P176:R176 H193:N193 S193:X193 P193:R193 H213:M213 S213:X213 N213:R213 H233:M233 S233:X233 N233 P233:R233 H253:M253 S253:X253 N253 P253:R253"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4"/>
  <sheetViews>
    <sheetView workbookViewId="0"/>
  </sheetViews>
  <sheetFormatPr defaultRowHeight="13.2"/>
  <cols>
    <col min="1" max="1" width="76.109375" customWidth="1"/>
    <col min="2" max="2" width="25.5546875" customWidth="1"/>
    <col min="3" max="3" width="24.6640625" customWidth="1"/>
  </cols>
  <sheetData>
    <row r="3" spans="1:9" ht="41.4">
      <c r="A3" s="21" t="s">
        <v>0</v>
      </c>
      <c r="B3" s="22" t="s">
        <v>38</v>
      </c>
      <c r="C3" s="22"/>
      <c r="D3" s="22"/>
      <c r="E3" s="23"/>
      <c r="F3" s="23"/>
    </row>
    <row r="4" spans="1:9" ht="27.6">
      <c r="A4" s="21" t="s">
        <v>1</v>
      </c>
      <c r="B4" s="22" t="s">
        <v>39</v>
      </c>
      <c r="C4" s="22"/>
      <c r="D4" s="22"/>
      <c r="E4" s="23"/>
      <c r="F4" s="23"/>
    </row>
    <row r="5" spans="1:9" ht="27.6">
      <c r="A5" s="22" t="s">
        <v>2</v>
      </c>
      <c r="B5" s="22" t="s">
        <v>40</v>
      </c>
      <c r="C5" s="22"/>
      <c r="D5" s="22"/>
      <c r="E5" s="23"/>
      <c r="F5" s="23"/>
    </row>
    <row r="6" spans="1:9" ht="27.6">
      <c r="A6" s="21" t="s">
        <v>3</v>
      </c>
      <c r="B6" s="22" t="s">
        <v>41</v>
      </c>
      <c r="C6" s="22"/>
      <c r="D6" s="22"/>
      <c r="E6" s="23"/>
      <c r="F6" s="23"/>
    </row>
    <row r="7" spans="1:9" ht="27.6">
      <c r="A7" s="21" t="s">
        <v>42</v>
      </c>
      <c r="B7" s="22" t="s">
        <v>43</v>
      </c>
      <c r="C7" s="22"/>
      <c r="D7" s="22"/>
      <c r="E7" s="23"/>
      <c r="F7" s="23"/>
    </row>
    <row r="8" spans="1:9" ht="79.2">
      <c r="A8" s="22" t="s">
        <v>44</v>
      </c>
      <c r="B8" s="22" t="s">
        <v>45</v>
      </c>
      <c r="C8" s="22"/>
      <c r="D8" s="22"/>
      <c r="E8" s="23"/>
      <c r="F8" s="23"/>
      <c r="G8" s="24" t="s">
        <v>46</v>
      </c>
      <c r="H8" s="25"/>
      <c r="I8" s="25"/>
    </row>
    <row r="9" spans="1:9" ht="13.8">
      <c r="A9" s="26" t="s">
        <v>47</v>
      </c>
      <c r="B9" s="22" t="s">
        <v>48</v>
      </c>
      <c r="C9" s="22"/>
      <c r="D9" s="22"/>
      <c r="E9" s="23"/>
      <c r="F9" s="23"/>
    </row>
    <row r="13" spans="1:9">
      <c r="A13" t="s">
        <v>49</v>
      </c>
    </row>
    <row r="14" spans="1:9">
      <c r="A14" s="27"/>
      <c r="B14" s="27" t="s">
        <v>50</v>
      </c>
      <c r="C14" s="27" t="s">
        <v>51</v>
      </c>
    </row>
    <row r="15" spans="1:9">
      <c r="A15" s="27" t="s">
        <v>52</v>
      </c>
      <c r="B15" s="28"/>
      <c r="C15" s="27"/>
    </row>
    <row r="16" spans="1:9">
      <c r="A16" s="27" t="s">
        <v>53</v>
      </c>
      <c r="B16" s="28"/>
      <c r="C16" s="28"/>
    </row>
    <row r="17" spans="1:3">
      <c r="A17" s="27" t="s">
        <v>54</v>
      </c>
      <c r="B17" s="28"/>
      <c r="C17" s="28"/>
    </row>
    <row r="18" spans="1:3">
      <c r="A18" s="27" t="s">
        <v>55</v>
      </c>
      <c r="B18" s="28"/>
      <c r="C18" s="27"/>
    </row>
    <row r="19" spans="1:3">
      <c r="A19" s="27" t="s">
        <v>56</v>
      </c>
      <c r="B19" s="29"/>
      <c r="C19" s="29"/>
    </row>
    <row r="20" spans="1:3">
      <c r="A20" s="27" t="s">
        <v>57</v>
      </c>
      <c r="B20" s="29"/>
      <c r="C20" s="29"/>
    </row>
    <row r="21" spans="1:3">
      <c r="A21" s="27" t="s">
        <v>58</v>
      </c>
      <c r="B21" s="28"/>
      <c r="C21" s="27"/>
    </row>
    <row r="22" spans="1:3">
      <c r="A22" s="27" t="s">
        <v>59</v>
      </c>
      <c r="B22" s="28"/>
      <c r="C22" s="27"/>
    </row>
    <row r="23" spans="1:3">
      <c r="A23" s="27" t="s">
        <v>60</v>
      </c>
      <c r="B23" s="29"/>
      <c r="C23" s="29"/>
    </row>
    <row r="24" spans="1:3">
      <c r="A24" s="27" t="s">
        <v>61</v>
      </c>
      <c r="B24" s="28"/>
      <c r="C24" s="27"/>
    </row>
  </sheetData>
  <pageMargins left="0.70866141732283472" right="0.70866141732283472" top="0.74803149606299213" bottom="0.74803149606299213" header="0.31496062992125984" footer="0.31496062992125984"/>
  <pageSetup scale="5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R43"/>
  <sheetViews>
    <sheetView zoomScaleNormal="100" zoomScaleSheetLayoutView="100" workbookViewId="0">
      <selection activeCell="B1" sqref="B1:G1"/>
    </sheetView>
  </sheetViews>
  <sheetFormatPr defaultColWidth="9.109375" defaultRowHeight="13.2"/>
  <cols>
    <col min="1" max="1" width="9.109375" style="359"/>
    <col min="2" max="2" width="44" style="359" customWidth="1"/>
    <col min="3" max="3" width="47.88671875" style="359" customWidth="1"/>
    <col min="4" max="9" width="9.109375" style="359"/>
    <col min="10" max="10" width="15.33203125" style="359" customWidth="1"/>
    <col min="11" max="16384" width="9.109375" style="359"/>
  </cols>
  <sheetData>
    <row r="1" spans="1:18" ht="79.5" customHeight="1">
      <c r="B1" s="667" t="s">
        <v>667</v>
      </c>
      <c r="C1" s="667"/>
      <c r="D1" s="667"/>
      <c r="E1" s="667"/>
      <c r="F1" s="667"/>
      <c r="G1" s="667"/>
      <c r="J1" s="1" t="s">
        <v>72</v>
      </c>
      <c r="K1" s="379"/>
      <c r="L1" s="382" t="s">
        <v>699</v>
      </c>
      <c r="M1" s="380"/>
      <c r="N1" s="381" t="s">
        <v>698</v>
      </c>
      <c r="O1" s="383"/>
      <c r="P1" s="381" t="s">
        <v>697</v>
      </c>
    </row>
    <row r="2" spans="1:18" ht="25.5" customHeight="1">
      <c r="B2" s="667" t="s">
        <v>668</v>
      </c>
      <c r="C2" s="667"/>
      <c r="D2" s="667"/>
      <c r="E2" s="667"/>
      <c r="F2" s="667"/>
      <c r="G2" s="667"/>
    </row>
    <row r="4" spans="1:18" ht="39.75" customHeight="1">
      <c r="A4" s="673" t="s">
        <v>705</v>
      </c>
      <c r="B4" s="668" t="s">
        <v>707</v>
      </c>
      <c r="C4" s="668"/>
      <c r="D4" s="668" t="s">
        <v>669</v>
      </c>
      <c r="E4" s="668"/>
      <c r="F4" s="668"/>
      <c r="G4" s="668"/>
      <c r="H4" s="668"/>
      <c r="I4" s="669" t="s">
        <v>670</v>
      </c>
      <c r="J4" s="670"/>
      <c r="K4" s="670"/>
      <c r="L4" s="670"/>
      <c r="M4" s="670"/>
      <c r="N4" s="665" t="s">
        <v>703</v>
      </c>
      <c r="O4" s="666"/>
      <c r="P4" s="666"/>
      <c r="Q4" s="666"/>
      <c r="R4" s="666"/>
    </row>
    <row r="5" spans="1:18" ht="15">
      <c r="A5" s="673"/>
      <c r="B5" s="680" t="s">
        <v>671</v>
      </c>
      <c r="C5" s="681" t="s">
        <v>672</v>
      </c>
      <c r="D5" s="675" t="s">
        <v>673</v>
      </c>
      <c r="E5" s="682" t="s">
        <v>674</v>
      </c>
      <c r="F5" s="683"/>
      <c r="G5" s="683"/>
      <c r="H5" s="683"/>
      <c r="I5" s="684" t="s">
        <v>673</v>
      </c>
      <c r="J5" s="685" t="s">
        <v>674</v>
      </c>
      <c r="K5" s="686"/>
      <c r="L5" s="686"/>
      <c r="M5" s="686"/>
      <c r="N5" s="675" t="s">
        <v>673</v>
      </c>
      <c r="O5" s="677" t="s">
        <v>674</v>
      </c>
      <c r="P5" s="678"/>
      <c r="Q5" s="678"/>
      <c r="R5" s="679"/>
    </row>
    <row r="6" spans="1:18">
      <c r="A6" s="673"/>
      <c r="B6" s="680"/>
      <c r="C6" s="681"/>
      <c r="D6" s="676"/>
      <c r="E6" s="671" t="s">
        <v>62</v>
      </c>
      <c r="F6" s="672" t="s">
        <v>64</v>
      </c>
      <c r="G6" s="672" t="s">
        <v>65</v>
      </c>
      <c r="H6" s="672" t="s">
        <v>76</v>
      </c>
      <c r="I6" s="684"/>
      <c r="J6" s="671" t="s">
        <v>62</v>
      </c>
      <c r="K6" s="672" t="s">
        <v>64</v>
      </c>
      <c r="L6" s="672" t="s">
        <v>65</v>
      </c>
      <c r="M6" s="672" t="s">
        <v>76</v>
      </c>
      <c r="N6" s="676"/>
      <c r="O6" s="671" t="s">
        <v>62</v>
      </c>
      <c r="P6" s="672" t="s">
        <v>64</v>
      </c>
      <c r="Q6" s="672" t="s">
        <v>65</v>
      </c>
      <c r="R6" s="674" t="s">
        <v>76</v>
      </c>
    </row>
    <row r="7" spans="1:18">
      <c r="A7" s="673"/>
      <c r="B7" s="680"/>
      <c r="C7" s="681"/>
      <c r="D7" s="676"/>
      <c r="E7" s="671"/>
      <c r="F7" s="672"/>
      <c r="G7" s="672"/>
      <c r="H7" s="672"/>
      <c r="I7" s="684"/>
      <c r="J7" s="671"/>
      <c r="K7" s="672"/>
      <c r="L7" s="672"/>
      <c r="M7" s="672"/>
      <c r="N7" s="676"/>
      <c r="O7" s="671"/>
      <c r="P7" s="672"/>
      <c r="Q7" s="672"/>
      <c r="R7" s="674"/>
    </row>
    <row r="8" spans="1:18">
      <c r="B8" s="360" t="s">
        <v>431</v>
      </c>
      <c r="C8" s="360" t="s">
        <v>675</v>
      </c>
      <c r="D8" s="361"/>
      <c r="E8" s="361"/>
      <c r="F8" s="361"/>
      <c r="G8" s="361"/>
      <c r="H8" s="361"/>
      <c r="I8" s="361"/>
      <c r="J8" s="361"/>
      <c r="K8" s="361"/>
      <c r="L8" s="361"/>
      <c r="M8" s="361"/>
      <c r="N8" s="362"/>
      <c r="O8" s="361"/>
      <c r="P8" s="361"/>
      <c r="Q8" s="361"/>
      <c r="R8" s="363"/>
    </row>
    <row r="9" spans="1:18">
      <c r="B9" s="364" t="s">
        <v>6</v>
      </c>
      <c r="C9" s="365" t="s">
        <v>6</v>
      </c>
      <c r="D9" s="366"/>
      <c r="E9" s="367"/>
      <c r="F9" s="367"/>
      <c r="G9" s="367"/>
      <c r="H9" s="368"/>
      <c r="I9" s="366"/>
      <c r="J9" s="367"/>
      <c r="K9" s="367"/>
      <c r="L9" s="367"/>
      <c r="M9" s="367"/>
      <c r="N9" s="366"/>
      <c r="O9" s="367"/>
      <c r="P9" s="367"/>
      <c r="Q9" s="367"/>
      <c r="R9" s="368"/>
    </row>
    <row r="10" spans="1:18" ht="39.6">
      <c r="A10" s="359" t="s">
        <v>69</v>
      </c>
      <c r="B10" s="369" t="s">
        <v>432</v>
      </c>
      <c r="C10" s="370" t="s">
        <v>676</v>
      </c>
      <c r="D10" s="587">
        <v>4</v>
      </c>
      <c r="E10" s="588">
        <v>4.173799084681888</v>
      </c>
      <c r="F10" s="588">
        <v>4.0094748725701104</v>
      </c>
      <c r="G10" s="588">
        <v>4.1533353072368007</v>
      </c>
      <c r="H10" s="589">
        <v>4.7140404790270338</v>
      </c>
      <c r="I10" s="587">
        <v>4</v>
      </c>
      <c r="J10" s="588">
        <v>3.7095729205183834</v>
      </c>
      <c r="K10" s="588">
        <v>3.5972222222222219</v>
      </c>
      <c r="L10" s="588">
        <v>3.4555415664095612</v>
      </c>
      <c r="M10" s="588">
        <v>4.5696100072386123</v>
      </c>
      <c r="N10" s="587">
        <f>I10-D10</f>
        <v>0</v>
      </c>
      <c r="O10" s="587">
        <f t="shared" ref="O10:R10" si="0">J10-E10</f>
        <v>-0.4642261641635046</v>
      </c>
      <c r="P10" s="587">
        <f t="shared" si="0"/>
        <v>-0.41225265034788849</v>
      </c>
      <c r="Q10" s="587">
        <f t="shared" si="0"/>
        <v>-0.69779374082723944</v>
      </c>
      <c r="R10" s="590">
        <f t="shared" si="0"/>
        <v>-0.1444304717884215</v>
      </c>
    </row>
    <row r="11" spans="1:18">
      <c r="B11" s="371" t="s">
        <v>8</v>
      </c>
      <c r="C11" s="372" t="s">
        <v>8</v>
      </c>
      <c r="D11" s="591"/>
      <c r="E11" s="592"/>
      <c r="F11" s="592"/>
      <c r="G11" s="592"/>
      <c r="H11" s="593"/>
      <c r="I11" s="591"/>
      <c r="J11" s="592"/>
      <c r="K11" s="592"/>
      <c r="L11" s="592"/>
      <c r="M11" s="592"/>
      <c r="N11" s="591"/>
      <c r="O11" s="592"/>
      <c r="P11" s="592"/>
      <c r="Q11" s="592"/>
      <c r="R11" s="593"/>
    </row>
    <row r="12" spans="1:18" ht="26.4">
      <c r="A12" s="359" t="s">
        <v>70</v>
      </c>
      <c r="B12" s="369" t="s">
        <v>677</v>
      </c>
      <c r="C12" s="373" t="s">
        <v>678</v>
      </c>
      <c r="D12" s="587">
        <v>6</v>
      </c>
      <c r="E12" s="588">
        <v>4.722222222222225</v>
      </c>
      <c r="F12" s="588">
        <v>4.722222222222225</v>
      </c>
      <c r="G12" s="588"/>
      <c r="H12" s="589"/>
      <c r="I12" s="587">
        <v>6</v>
      </c>
      <c r="J12" s="588">
        <v>4.542091836734695</v>
      </c>
      <c r="K12" s="588">
        <v>4.542091836734695</v>
      </c>
      <c r="L12" s="588"/>
      <c r="M12" s="588"/>
      <c r="N12" s="587">
        <f>I12-D12</f>
        <v>0</v>
      </c>
      <c r="O12" s="587">
        <f t="shared" ref="O12:Q13" si="1">J12-E12</f>
        <v>-0.18013038548753002</v>
      </c>
      <c r="P12" s="587">
        <f t="shared" si="1"/>
        <v>-0.18013038548753002</v>
      </c>
      <c r="Q12" s="587"/>
      <c r="R12" s="590"/>
    </row>
    <row r="13" spans="1:18" ht="52.8">
      <c r="A13" s="359" t="s">
        <v>69</v>
      </c>
      <c r="B13" s="369" t="s">
        <v>463</v>
      </c>
      <c r="C13" s="373" t="s">
        <v>679</v>
      </c>
      <c r="D13" s="587">
        <v>4.8</v>
      </c>
      <c r="E13" s="588">
        <v>4.2727328900641526</v>
      </c>
      <c r="F13" s="588">
        <v>3.8778896100746088</v>
      </c>
      <c r="G13" s="588">
        <v>4.1603896407323786</v>
      </c>
      <c r="H13" s="589">
        <v>4.7270824342104598</v>
      </c>
      <c r="I13" s="587">
        <v>4.5</v>
      </c>
      <c r="J13" s="588">
        <v>4.1834932574689878</v>
      </c>
      <c r="K13" s="588">
        <v>3.890398254228042</v>
      </c>
      <c r="L13" s="588">
        <v>3.7879489852260018</v>
      </c>
      <c r="M13" s="588">
        <v>4.5944970785356478</v>
      </c>
      <c r="N13" s="587">
        <f>I13-D13</f>
        <v>-0.29999999999999982</v>
      </c>
      <c r="O13" s="587">
        <f t="shared" si="1"/>
        <v>-8.9239632595164764E-2</v>
      </c>
      <c r="P13" s="587">
        <f t="shared" si="1"/>
        <v>1.2508644153433224E-2</v>
      </c>
      <c r="Q13" s="587">
        <f t="shared" si="1"/>
        <v>-0.37244065550637684</v>
      </c>
      <c r="R13" s="590">
        <f>M13-H13</f>
        <v>-0.132585355674812</v>
      </c>
    </row>
    <row r="14" spans="1:18">
      <c r="B14" s="371" t="s">
        <v>10</v>
      </c>
      <c r="C14" s="372" t="s">
        <v>10</v>
      </c>
      <c r="D14" s="591"/>
      <c r="E14" s="592"/>
      <c r="F14" s="592"/>
      <c r="G14" s="592"/>
      <c r="H14" s="593"/>
      <c r="I14" s="591"/>
      <c r="J14" s="592"/>
      <c r="K14" s="592"/>
      <c r="L14" s="592"/>
      <c r="M14" s="592"/>
      <c r="N14" s="591"/>
      <c r="O14" s="592"/>
      <c r="P14" s="592"/>
      <c r="Q14" s="592"/>
      <c r="R14" s="593"/>
    </row>
    <row r="15" spans="1:18">
      <c r="A15" s="359" t="s">
        <v>69</v>
      </c>
      <c r="B15" s="369" t="s">
        <v>479</v>
      </c>
      <c r="C15" s="373" t="s">
        <v>680</v>
      </c>
      <c r="D15" s="587">
        <v>4.5</v>
      </c>
      <c r="E15" s="588">
        <v>4.4756098232088242</v>
      </c>
      <c r="F15" s="588"/>
      <c r="G15" s="588">
        <v>4.1811407600754125</v>
      </c>
      <c r="H15" s="589">
        <v>4.7210192584940618</v>
      </c>
      <c r="I15" s="587">
        <v>3.25</v>
      </c>
      <c r="J15" s="588">
        <v>4.313832408359338</v>
      </c>
      <c r="K15" s="588"/>
      <c r="L15" s="588">
        <v>3.927210828278755</v>
      </c>
      <c r="M15" s="588">
        <v>4.5674391732760045</v>
      </c>
      <c r="N15" s="587">
        <f>I15-D15</f>
        <v>-1.25</v>
      </c>
      <c r="O15" s="587">
        <f t="shared" ref="O15:R15" si="2">J15-E15</f>
        <v>-0.16177741484948616</v>
      </c>
      <c r="P15" s="587">
        <f t="shared" si="2"/>
        <v>0</v>
      </c>
      <c r="Q15" s="587">
        <f t="shared" si="2"/>
        <v>-0.25392993179665746</v>
      </c>
      <c r="R15" s="590">
        <f t="shared" si="2"/>
        <v>-0.15358008521805733</v>
      </c>
    </row>
    <row r="16" spans="1:18">
      <c r="B16" s="374" t="s">
        <v>495</v>
      </c>
      <c r="C16" s="375" t="s">
        <v>681</v>
      </c>
      <c r="D16" s="594"/>
      <c r="E16" s="595"/>
      <c r="F16" s="595"/>
      <c r="G16" s="595"/>
      <c r="H16" s="596"/>
      <c r="I16" s="594"/>
      <c r="J16" s="595"/>
      <c r="K16" s="595"/>
      <c r="L16" s="595"/>
      <c r="M16" s="595"/>
      <c r="N16" s="594"/>
      <c r="O16" s="595"/>
      <c r="P16" s="595"/>
      <c r="Q16" s="595"/>
      <c r="R16" s="596"/>
    </row>
    <row r="17" spans="1:18">
      <c r="B17" s="371" t="s">
        <v>12</v>
      </c>
      <c r="C17" s="372" t="s">
        <v>12</v>
      </c>
      <c r="D17" s="591"/>
      <c r="E17" s="592"/>
      <c r="F17" s="592"/>
      <c r="G17" s="592"/>
      <c r="H17" s="593"/>
      <c r="I17" s="591"/>
      <c r="J17" s="592"/>
      <c r="K17" s="592"/>
      <c r="L17" s="592"/>
      <c r="M17" s="592"/>
      <c r="N17" s="591"/>
      <c r="O17" s="592"/>
      <c r="P17" s="592"/>
      <c r="Q17" s="592"/>
      <c r="R17" s="593"/>
    </row>
    <row r="18" spans="1:18" ht="26.4">
      <c r="A18" s="359" t="s">
        <v>69</v>
      </c>
      <c r="B18" s="369" t="s">
        <v>496</v>
      </c>
      <c r="C18" s="373" t="s">
        <v>682</v>
      </c>
      <c r="D18" s="587">
        <v>2.5</v>
      </c>
      <c r="E18" s="588">
        <v>3.883410627214035</v>
      </c>
      <c r="F18" s="588">
        <v>3.6202020202020195</v>
      </c>
      <c r="G18" s="588">
        <v>3.806347333812524</v>
      </c>
      <c r="H18" s="589">
        <v>4.2381505866410532</v>
      </c>
      <c r="I18" s="587">
        <v>4</v>
      </c>
      <c r="J18" s="588">
        <v>3.5701234910042459</v>
      </c>
      <c r="K18" s="588">
        <v>2.9777337951509151</v>
      </c>
      <c r="L18" s="588">
        <v>3.3412851622743478</v>
      </c>
      <c r="M18" s="588">
        <v>4.1086580266488841</v>
      </c>
      <c r="N18" s="587">
        <f>I18-D18</f>
        <v>1.5</v>
      </c>
      <c r="O18" s="587">
        <f t="shared" ref="O18:R19" si="3">J18-E18</f>
        <v>-0.3132871362097891</v>
      </c>
      <c r="P18" s="587">
        <f t="shared" si="3"/>
        <v>-0.64246822505110446</v>
      </c>
      <c r="Q18" s="587">
        <f t="shared" si="3"/>
        <v>-0.46506217153817619</v>
      </c>
      <c r="R18" s="590">
        <f t="shared" si="3"/>
        <v>-0.12949255999216902</v>
      </c>
    </row>
    <row r="19" spans="1:18" ht="39.6">
      <c r="A19" s="359" t="s">
        <v>69</v>
      </c>
      <c r="B19" s="369" t="s">
        <v>511</v>
      </c>
      <c r="C19" s="373" t="s">
        <v>683</v>
      </c>
      <c r="D19" s="587">
        <v>5</v>
      </c>
      <c r="E19" s="588">
        <v>4.1470590258450448</v>
      </c>
      <c r="F19" s="588">
        <v>3.8927229613205219</v>
      </c>
      <c r="G19" s="588">
        <v>3.9361503777920079</v>
      </c>
      <c r="H19" s="589">
        <v>4.7009036614463957</v>
      </c>
      <c r="I19" s="587">
        <v>4.57</v>
      </c>
      <c r="J19" s="588">
        <v>4.0430556419668591</v>
      </c>
      <c r="K19" s="588">
        <v>4.1333333333333329</v>
      </c>
      <c r="L19" s="588">
        <v>3.2951296982530436</v>
      </c>
      <c r="M19" s="588">
        <v>4.2014556040756936</v>
      </c>
      <c r="N19" s="587">
        <f>I19-D19</f>
        <v>-0.42999999999999972</v>
      </c>
      <c r="O19" s="587">
        <f t="shared" si="3"/>
        <v>-0.10400338387818575</v>
      </c>
      <c r="P19" s="587">
        <f t="shared" si="3"/>
        <v>0.24061037201281099</v>
      </c>
      <c r="Q19" s="587">
        <f t="shared" si="3"/>
        <v>-0.64102067953896436</v>
      </c>
      <c r="R19" s="590">
        <f>M19-H19</f>
        <v>-0.49944805737070208</v>
      </c>
    </row>
    <row r="20" spans="1:18">
      <c r="B20" s="371" t="s">
        <v>16</v>
      </c>
      <c r="C20" s="372" t="s">
        <v>16</v>
      </c>
      <c r="D20" s="591"/>
      <c r="E20" s="592"/>
      <c r="F20" s="592"/>
      <c r="G20" s="592"/>
      <c r="H20" s="593"/>
      <c r="I20" s="591"/>
      <c r="J20" s="592"/>
      <c r="K20" s="592"/>
      <c r="L20" s="592"/>
      <c r="M20" s="592"/>
      <c r="N20" s="591"/>
      <c r="O20" s="592"/>
      <c r="P20" s="592"/>
      <c r="Q20" s="592"/>
      <c r="R20" s="593"/>
    </row>
    <row r="21" spans="1:18" ht="26.4">
      <c r="A21" s="359" t="s">
        <v>69</v>
      </c>
      <c r="B21" s="369" t="s">
        <v>532</v>
      </c>
      <c r="C21" s="373" t="s">
        <v>684</v>
      </c>
      <c r="D21" s="587">
        <v>3.33</v>
      </c>
      <c r="E21" s="588">
        <v>4.0230812488165162</v>
      </c>
      <c r="F21" s="588">
        <v>3.6715909090909093</v>
      </c>
      <c r="G21" s="588">
        <v>3.9748841830665014</v>
      </c>
      <c r="H21" s="589">
        <v>4.6013778589621044</v>
      </c>
      <c r="I21" s="587">
        <v>3.5</v>
      </c>
      <c r="J21" s="588">
        <v>3.8584079074436888</v>
      </c>
      <c r="K21" s="588">
        <v>3.6694352159468444</v>
      </c>
      <c r="L21" s="588">
        <v>3.6550971532800984</v>
      </c>
      <c r="M21" s="588">
        <v>4.2783066878183345</v>
      </c>
      <c r="N21" s="587">
        <f>I21-D21</f>
        <v>0.16999999999999993</v>
      </c>
      <c r="O21" s="587">
        <f t="shared" ref="O21:R21" si="4">J21-E21</f>
        <v>-0.16467334137282741</v>
      </c>
      <c r="P21" s="587">
        <f t="shared" si="4"/>
        <v>-2.1556931440649407E-3</v>
      </c>
      <c r="Q21" s="587">
        <f t="shared" si="4"/>
        <v>-0.31978702978640294</v>
      </c>
      <c r="R21" s="590">
        <f t="shared" si="4"/>
        <v>-0.32307117114376993</v>
      </c>
    </row>
    <row r="22" spans="1:18">
      <c r="B22" s="371" t="s">
        <v>20</v>
      </c>
      <c r="C22" s="372" t="s">
        <v>20</v>
      </c>
      <c r="D22" s="591"/>
      <c r="E22" s="592"/>
      <c r="F22" s="592"/>
      <c r="G22" s="592"/>
      <c r="H22" s="593"/>
      <c r="I22" s="591"/>
      <c r="J22" s="592"/>
      <c r="K22" s="592"/>
      <c r="L22" s="592"/>
      <c r="M22" s="592"/>
      <c r="N22" s="591"/>
      <c r="O22" s="592"/>
      <c r="P22" s="592"/>
      <c r="Q22" s="592"/>
      <c r="R22" s="593"/>
    </row>
    <row r="23" spans="1:18" ht="26.4">
      <c r="A23" s="359" t="s">
        <v>69</v>
      </c>
      <c r="B23" s="369" t="s">
        <v>545</v>
      </c>
      <c r="C23" s="373" t="s">
        <v>685</v>
      </c>
      <c r="D23" s="587">
        <v>5</v>
      </c>
      <c r="E23" s="588">
        <v>3.4820822379326239</v>
      </c>
      <c r="F23" s="588">
        <v>3.191791791791792</v>
      </c>
      <c r="G23" s="588">
        <v>4.0725044146670824</v>
      </c>
      <c r="H23" s="589">
        <v>4.5945955249569703</v>
      </c>
      <c r="I23" s="587">
        <v>4</v>
      </c>
      <c r="J23" s="588">
        <v>4.2070980202800614</v>
      </c>
      <c r="K23" s="588"/>
      <c r="L23" s="588"/>
      <c r="M23" s="588"/>
      <c r="N23" s="587">
        <f>I23-D23</f>
        <v>-1</v>
      </c>
      <c r="O23" s="587">
        <f t="shared" ref="O23" si="5">J23-E23</f>
        <v>0.72501578234743747</v>
      </c>
      <c r="P23" s="587"/>
      <c r="Q23" s="587"/>
      <c r="R23" s="590"/>
    </row>
    <row r="24" spans="1:18">
      <c r="B24" s="371" t="s">
        <v>22</v>
      </c>
      <c r="C24" s="372" t="s">
        <v>22</v>
      </c>
      <c r="D24" s="591"/>
      <c r="E24" s="592"/>
      <c r="F24" s="592"/>
      <c r="G24" s="592"/>
      <c r="H24" s="593"/>
      <c r="I24" s="591"/>
      <c r="J24" s="592"/>
      <c r="K24" s="592"/>
      <c r="L24" s="592"/>
      <c r="M24" s="592"/>
      <c r="N24" s="591"/>
      <c r="O24" s="592"/>
      <c r="P24" s="592"/>
      <c r="Q24" s="592"/>
      <c r="R24" s="593"/>
    </row>
    <row r="25" spans="1:18" ht="26.4">
      <c r="A25" s="359" t="s">
        <v>69</v>
      </c>
      <c r="B25" s="369" t="s">
        <v>558</v>
      </c>
      <c r="C25" s="373" t="s">
        <v>686</v>
      </c>
      <c r="D25" s="587">
        <v>4</v>
      </c>
      <c r="E25" s="588">
        <v>3.9551716633644478</v>
      </c>
      <c r="F25" s="588">
        <v>3.3225806451612909</v>
      </c>
      <c r="G25" s="588">
        <v>4.3016829656584026</v>
      </c>
      <c r="H25" s="589">
        <v>4.802970981114691</v>
      </c>
      <c r="I25" s="587">
        <v>3.5</v>
      </c>
      <c r="J25" s="588">
        <v>3.6219814940194084</v>
      </c>
      <c r="K25" s="588"/>
      <c r="L25" s="588">
        <v>3.6219814940194084</v>
      </c>
      <c r="M25" s="588"/>
      <c r="N25" s="587">
        <f>I25-D25</f>
        <v>-0.5</v>
      </c>
      <c r="O25" s="587">
        <f t="shared" ref="O25:Q25" si="6">J25-E25</f>
        <v>-0.33319016934503942</v>
      </c>
      <c r="P25" s="587"/>
      <c r="Q25" s="587">
        <f t="shared" si="6"/>
        <v>-0.67970147163899419</v>
      </c>
      <c r="R25" s="590"/>
    </row>
    <row r="26" spans="1:18">
      <c r="B26" s="374" t="s">
        <v>572</v>
      </c>
      <c r="C26" s="375" t="s">
        <v>687</v>
      </c>
      <c r="D26" s="594"/>
      <c r="E26" s="595"/>
      <c r="F26" s="595"/>
      <c r="G26" s="595"/>
      <c r="H26" s="596"/>
      <c r="I26" s="594"/>
      <c r="J26" s="595"/>
      <c r="K26" s="595"/>
      <c r="L26" s="595"/>
      <c r="M26" s="595"/>
      <c r="N26" s="594"/>
      <c r="O26" s="595"/>
      <c r="P26" s="595"/>
      <c r="Q26" s="595"/>
      <c r="R26" s="596"/>
    </row>
    <row r="27" spans="1:18">
      <c r="B27" s="371" t="s">
        <v>24</v>
      </c>
      <c r="C27" s="372" t="s">
        <v>24</v>
      </c>
      <c r="D27" s="591"/>
      <c r="E27" s="592"/>
      <c r="F27" s="592"/>
      <c r="G27" s="592"/>
      <c r="H27" s="593"/>
      <c r="I27" s="591"/>
      <c r="J27" s="592"/>
      <c r="K27" s="592"/>
      <c r="L27" s="592"/>
      <c r="M27" s="592"/>
      <c r="N27" s="591"/>
      <c r="O27" s="592"/>
      <c r="P27" s="592"/>
      <c r="Q27" s="592"/>
      <c r="R27" s="593"/>
    </row>
    <row r="28" spans="1:18" ht="52.8">
      <c r="A28" s="359" t="s">
        <v>69</v>
      </c>
      <c r="B28" s="369" t="s">
        <v>573</v>
      </c>
      <c r="C28" s="373" t="s">
        <v>688</v>
      </c>
      <c r="D28" s="587"/>
      <c r="E28" s="588">
        <v>4.5397432652012784</v>
      </c>
      <c r="F28" s="588"/>
      <c r="G28" s="588">
        <v>4.1924382808862877</v>
      </c>
      <c r="H28" s="589">
        <v>4.8033137182842989</v>
      </c>
      <c r="I28" s="587"/>
      <c r="J28" s="588">
        <v>4.3169251517194889</v>
      </c>
      <c r="K28" s="588"/>
      <c r="L28" s="588">
        <v>3.9927717952500363</v>
      </c>
      <c r="M28" s="588">
        <v>4.468436738011377</v>
      </c>
      <c r="N28" s="587">
        <f>I28-D28</f>
        <v>0</v>
      </c>
      <c r="O28" s="587">
        <f t="shared" ref="O28:R29" si="7">J28-E28</f>
        <v>-0.22281811348178948</v>
      </c>
      <c r="P28" s="587"/>
      <c r="Q28" s="587">
        <f t="shared" si="7"/>
        <v>-0.19966648563625133</v>
      </c>
      <c r="R28" s="590">
        <f t="shared" si="7"/>
        <v>-0.3348769802729219</v>
      </c>
    </row>
    <row r="29" spans="1:18" ht="26.4">
      <c r="A29" s="359" t="s">
        <v>69</v>
      </c>
      <c r="B29" s="369" t="s">
        <v>580</v>
      </c>
      <c r="C29" s="373" t="s">
        <v>689</v>
      </c>
      <c r="D29" s="587"/>
      <c r="E29" s="588">
        <v>4.0817561756170271</v>
      </c>
      <c r="F29" s="588"/>
      <c r="G29" s="588">
        <v>3.7097091914945048</v>
      </c>
      <c r="H29" s="589">
        <v>4.345425918930057</v>
      </c>
      <c r="I29" s="587"/>
      <c r="J29" s="588">
        <v>3.9806569833385117</v>
      </c>
      <c r="K29" s="588"/>
      <c r="L29" s="588">
        <v>3.5626898210919586</v>
      </c>
      <c r="M29" s="588">
        <v>4.2206089503720232</v>
      </c>
      <c r="N29" s="587">
        <f>I29-D29</f>
        <v>0</v>
      </c>
      <c r="O29" s="587">
        <f t="shared" si="7"/>
        <v>-0.10109919227851538</v>
      </c>
      <c r="P29" s="587"/>
      <c r="Q29" s="587">
        <f t="shared" si="7"/>
        <v>-0.1470193704025462</v>
      </c>
      <c r="R29" s="590">
        <f t="shared" si="7"/>
        <v>-0.12481696855803381</v>
      </c>
    </row>
    <row r="30" spans="1:18">
      <c r="B30" s="371" t="s">
        <v>27</v>
      </c>
      <c r="C30" s="372"/>
      <c r="D30" s="591"/>
      <c r="E30" s="592"/>
      <c r="F30" s="592"/>
      <c r="G30" s="592"/>
      <c r="H30" s="593"/>
      <c r="I30" s="591"/>
      <c r="J30" s="592"/>
      <c r="K30" s="592"/>
      <c r="L30" s="592"/>
      <c r="M30" s="592"/>
      <c r="N30" s="591"/>
      <c r="O30" s="592"/>
      <c r="P30" s="592"/>
      <c r="Q30" s="592"/>
      <c r="R30" s="593"/>
    </row>
    <row r="31" spans="1:18" ht="26.4">
      <c r="A31" s="359" t="s">
        <v>69</v>
      </c>
      <c r="B31" s="369" t="s">
        <v>593</v>
      </c>
      <c r="C31" s="373" t="s">
        <v>690</v>
      </c>
      <c r="D31" s="587">
        <v>3</v>
      </c>
      <c r="E31" s="588">
        <v>4.1693283949546238</v>
      </c>
      <c r="F31" s="588"/>
      <c r="G31" s="588">
        <v>3.6554149656212855</v>
      </c>
      <c r="H31" s="589">
        <v>4.5983617156058676</v>
      </c>
      <c r="I31" s="587">
        <v>4.25</v>
      </c>
      <c r="J31" s="588">
        <v>3.9419338365582983</v>
      </c>
      <c r="K31" s="588"/>
      <c r="L31" s="588">
        <v>3.2760833786236838</v>
      </c>
      <c r="M31" s="588">
        <v>4.3799351848657242</v>
      </c>
      <c r="N31" s="587">
        <f>I31-D31</f>
        <v>1.25</v>
      </c>
      <c r="O31" s="587">
        <f t="shared" ref="O31:R31" si="8">J31-E31</f>
        <v>-0.2273945583963255</v>
      </c>
      <c r="P31" s="587"/>
      <c r="Q31" s="587">
        <f t="shared" si="8"/>
        <v>-0.37933158699760172</v>
      </c>
      <c r="R31" s="590">
        <f t="shared" si="8"/>
        <v>-0.2184265307401434</v>
      </c>
    </row>
    <row r="32" spans="1:18">
      <c r="B32" s="371" t="s">
        <v>622</v>
      </c>
      <c r="C32" s="372" t="s">
        <v>30</v>
      </c>
      <c r="D32" s="591"/>
      <c r="E32" s="592"/>
      <c r="F32" s="592"/>
      <c r="G32" s="592"/>
      <c r="H32" s="593"/>
      <c r="I32" s="591"/>
      <c r="J32" s="592"/>
      <c r="K32" s="592"/>
      <c r="L32" s="592"/>
      <c r="M32" s="592"/>
      <c r="N32" s="591"/>
      <c r="O32" s="592"/>
      <c r="P32" s="592"/>
      <c r="Q32" s="592"/>
      <c r="R32" s="593"/>
    </row>
    <row r="33" spans="1:18" ht="39.6">
      <c r="A33" s="359" t="s">
        <v>69</v>
      </c>
      <c r="B33" s="369" t="s">
        <v>623</v>
      </c>
      <c r="C33" s="373" t="s">
        <v>691</v>
      </c>
      <c r="D33" s="587">
        <v>4.66</v>
      </c>
      <c r="E33" s="588">
        <v>4.7012821936704592</v>
      </c>
      <c r="F33" s="588"/>
      <c r="G33" s="588">
        <v>4.2845673944563325</v>
      </c>
      <c r="H33" s="589">
        <v>5.061379988956265</v>
      </c>
      <c r="I33" s="587">
        <v>4</v>
      </c>
      <c r="J33" s="588">
        <v>4.2444726354464706</v>
      </c>
      <c r="K33" s="588"/>
      <c r="L33" s="588">
        <v>3.5739499059849598</v>
      </c>
      <c r="M33" s="588">
        <v>4.7318341311673393</v>
      </c>
      <c r="N33" s="587">
        <f>I33-D33</f>
        <v>-0.66000000000000014</v>
      </c>
      <c r="O33" s="587">
        <f t="shared" ref="O33:R33" si="9">J33-E33</f>
        <v>-0.45680955822398861</v>
      </c>
      <c r="P33" s="587"/>
      <c r="Q33" s="587">
        <f t="shared" si="9"/>
        <v>-0.71061748847137274</v>
      </c>
      <c r="R33" s="590">
        <f t="shared" si="9"/>
        <v>-0.32954585778892564</v>
      </c>
    </row>
    <row r="34" spans="1:18">
      <c r="B34" s="374" t="s">
        <v>633</v>
      </c>
      <c r="C34" s="375" t="s">
        <v>692</v>
      </c>
      <c r="D34" s="594"/>
      <c r="E34" s="595"/>
      <c r="F34" s="595"/>
      <c r="G34" s="595"/>
      <c r="H34" s="596"/>
      <c r="I34" s="594"/>
      <c r="J34" s="595"/>
      <c r="K34" s="595"/>
      <c r="L34" s="595"/>
      <c r="M34" s="595"/>
      <c r="N34" s="594"/>
      <c r="O34" s="595"/>
      <c r="P34" s="595"/>
      <c r="Q34" s="595"/>
      <c r="R34" s="596"/>
    </row>
    <row r="35" spans="1:18">
      <c r="B35" s="371" t="s">
        <v>32</v>
      </c>
      <c r="C35" s="372" t="s">
        <v>693</v>
      </c>
      <c r="D35" s="591"/>
      <c r="E35" s="592"/>
      <c r="F35" s="592"/>
      <c r="G35" s="592"/>
      <c r="H35" s="593"/>
      <c r="I35" s="591"/>
      <c r="J35" s="592"/>
      <c r="K35" s="592"/>
      <c r="L35" s="592"/>
      <c r="M35" s="592"/>
      <c r="N35" s="591"/>
      <c r="O35" s="592"/>
      <c r="P35" s="592"/>
      <c r="Q35" s="592"/>
      <c r="R35" s="593"/>
    </row>
    <row r="36" spans="1:18" ht="26.4">
      <c r="A36" s="359" t="s">
        <v>69</v>
      </c>
      <c r="B36" s="369" t="s">
        <v>634</v>
      </c>
      <c r="C36" s="373" t="s">
        <v>694</v>
      </c>
      <c r="D36" s="587">
        <v>3.5</v>
      </c>
      <c r="E36" s="588">
        <v>3.9154613304758157</v>
      </c>
      <c r="F36" s="588">
        <v>3.6325757575757578</v>
      </c>
      <c r="G36" s="588">
        <v>4.0355669528375504</v>
      </c>
      <c r="H36" s="589">
        <v>4.8243771977613781</v>
      </c>
      <c r="I36" s="587">
        <v>3</v>
      </c>
      <c r="J36" s="588">
        <v>4.0359183527033053</v>
      </c>
      <c r="K36" s="588">
        <v>4.0581831831831821</v>
      </c>
      <c r="L36" s="588">
        <v>3.4515015015015025</v>
      </c>
      <c r="M36" s="588">
        <v>4.4332540311921793</v>
      </c>
      <c r="N36" s="587">
        <f>I36-D36</f>
        <v>-0.5</v>
      </c>
      <c r="O36" s="587">
        <f t="shared" ref="O36:R36" si="10">J36-E36</f>
        <v>0.12045702222748966</v>
      </c>
      <c r="P36" s="587">
        <f t="shared" si="10"/>
        <v>0.42560742560742426</v>
      </c>
      <c r="Q36" s="587">
        <f t="shared" si="10"/>
        <v>-0.58406545133604792</v>
      </c>
      <c r="R36" s="590">
        <f t="shared" si="10"/>
        <v>-0.39112316656919877</v>
      </c>
    </row>
    <row r="37" spans="1:18">
      <c r="B37" s="371" t="s">
        <v>34</v>
      </c>
      <c r="C37" s="372" t="s">
        <v>34</v>
      </c>
      <c r="D37" s="591"/>
      <c r="E37" s="592"/>
      <c r="F37" s="592"/>
      <c r="G37" s="592"/>
      <c r="H37" s="593"/>
      <c r="I37" s="591"/>
      <c r="J37" s="592"/>
      <c r="K37" s="592"/>
      <c r="L37" s="592"/>
      <c r="M37" s="592"/>
      <c r="N37" s="591"/>
      <c r="O37" s="592"/>
      <c r="P37" s="592"/>
      <c r="Q37" s="592"/>
      <c r="R37" s="593"/>
    </row>
    <row r="38" spans="1:18" ht="26.4">
      <c r="A38" s="359" t="s">
        <v>69</v>
      </c>
      <c r="B38" s="369" t="s">
        <v>644</v>
      </c>
      <c r="C38" s="373" t="s">
        <v>695</v>
      </c>
      <c r="D38" s="587">
        <v>3.66</v>
      </c>
      <c r="E38" s="588">
        <v>3.6463414634146334</v>
      </c>
      <c r="F38" s="597">
        <v>3.6463414634146334</v>
      </c>
      <c r="G38" s="588"/>
      <c r="H38" s="589"/>
      <c r="I38" s="587">
        <v>3.5</v>
      </c>
      <c r="J38" s="588">
        <v>3.6611394557823123</v>
      </c>
      <c r="K38" s="588">
        <v>3.6611394557823123</v>
      </c>
      <c r="L38" s="588"/>
      <c r="M38" s="588"/>
      <c r="N38" s="587">
        <f>I38-D38</f>
        <v>-0.16000000000000014</v>
      </c>
      <c r="O38" s="587">
        <f t="shared" ref="O38:P38" si="11">J38-E38</f>
        <v>1.4797992367678869E-2</v>
      </c>
      <c r="P38" s="587">
        <f t="shared" si="11"/>
        <v>1.4797992367678869E-2</v>
      </c>
      <c r="Q38" s="587"/>
      <c r="R38" s="590"/>
    </row>
    <row r="39" spans="1:18">
      <c r="B39" s="371" t="s">
        <v>36</v>
      </c>
      <c r="C39" s="372" t="s">
        <v>36</v>
      </c>
      <c r="D39" s="591"/>
      <c r="E39" s="592"/>
      <c r="F39" s="592"/>
      <c r="G39" s="592"/>
      <c r="H39" s="593"/>
      <c r="I39" s="591"/>
      <c r="J39" s="592"/>
      <c r="K39" s="592"/>
      <c r="L39" s="592"/>
      <c r="M39" s="592"/>
      <c r="N39" s="591"/>
      <c r="O39" s="592"/>
      <c r="P39" s="592"/>
      <c r="Q39" s="592"/>
      <c r="R39" s="593"/>
    </row>
    <row r="40" spans="1:18" ht="39.6">
      <c r="A40" s="359" t="s">
        <v>69</v>
      </c>
      <c r="B40" s="376" t="s">
        <v>654</v>
      </c>
      <c r="C40" s="377" t="s">
        <v>696</v>
      </c>
      <c r="D40" s="598">
        <v>4</v>
      </c>
      <c r="E40" s="599">
        <v>3.5257309941520463</v>
      </c>
      <c r="F40" s="599">
        <v>3.5257309941520463</v>
      </c>
      <c r="G40" s="599"/>
      <c r="H40" s="600"/>
      <c r="I40" s="598">
        <v>3.5</v>
      </c>
      <c r="J40" s="599">
        <v>3.7356527977044474</v>
      </c>
      <c r="K40" s="599">
        <v>3.7356527977044474</v>
      </c>
      <c r="L40" s="599"/>
      <c r="M40" s="599"/>
      <c r="N40" s="598">
        <f>I40-D40</f>
        <v>-0.5</v>
      </c>
      <c r="O40" s="598">
        <f t="shared" ref="O40:P40" si="12">J40-E40</f>
        <v>0.20992180355240109</v>
      </c>
      <c r="P40" s="598">
        <f t="shared" si="12"/>
        <v>0.20992180355240109</v>
      </c>
      <c r="Q40" s="598"/>
      <c r="R40" s="601"/>
    </row>
    <row r="41" spans="1:18">
      <c r="B41" s="378"/>
    </row>
    <row r="42" spans="1:18">
      <c r="B42" s="378"/>
    </row>
    <row r="43" spans="1:18">
      <c r="B43" s="378"/>
    </row>
  </sheetData>
  <mergeCells count="27">
    <mergeCell ref="A4:A7"/>
    <mergeCell ref="O6:O7"/>
    <mergeCell ref="P6:P7"/>
    <mergeCell ref="Q6:Q7"/>
    <mergeCell ref="R6:R7"/>
    <mergeCell ref="N5:N7"/>
    <mergeCell ref="O5:R5"/>
    <mergeCell ref="K6:K7"/>
    <mergeCell ref="L6:L7"/>
    <mergeCell ref="M6:M7"/>
    <mergeCell ref="B5:B7"/>
    <mergeCell ref="C5:C7"/>
    <mergeCell ref="D5:D7"/>
    <mergeCell ref="E5:H5"/>
    <mergeCell ref="I5:I7"/>
    <mergeCell ref="J5:M5"/>
    <mergeCell ref="E6:E7"/>
    <mergeCell ref="F6:F7"/>
    <mergeCell ref="G6:G7"/>
    <mergeCell ref="H6:H7"/>
    <mergeCell ref="J6:J7"/>
    <mergeCell ref="N4:R4"/>
    <mergeCell ref="B1:G1"/>
    <mergeCell ref="B2:G2"/>
    <mergeCell ref="B4:C4"/>
    <mergeCell ref="D4:H4"/>
    <mergeCell ref="I4:M4"/>
  </mergeCells>
  <conditionalFormatting sqref="N10:R40">
    <cfRule type="cellIs" dxfId="2" priority="2" operator="greaterThan">
      <formula>0.5</formula>
    </cfRule>
    <cfRule type="cellIs" dxfId="1" priority="3" operator="lessThan">
      <formula>0</formula>
    </cfRule>
  </conditionalFormatting>
  <conditionalFormatting sqref="D10:R10 D12:R13 D15:R15 D18:R19 D21:R21 D23:R23 D25:R25 D28:R29 D31:R31 D33:R33 D36:R36 D38:R38 D40:R40">
    <cfRule type="cellIs" dxfId="0" priority="1" operator="equal">
      <formula>0</formula>
    </cfRule>
  </conditionalFormatting>
  <pageMargins left="0.7" right="0.7" top="0.75" bottom="0.75" header="0.3" footer="0.3"/>
  <pageSetup paperSize="8" scale="8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ae36a3ffbc694c3abe07f98ac039f7fd xmlns="bac24aee-c3c6-421c-80f4-4b66ef3c1524"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5.1.4.3 Multilateral Organisation Performance Assessment Network (MOPAN)</TermName>
          <TermId xmlns="http://schemas.microsoft.com/office/infopath/2007/PartnerControls">1d7a4f1f-80a5-497f-87ef-d19cb350a932</TermId>
        </TermInfo>
      </Terms>
    </eSharePWBTaxHTField0>
    <ib47e70ad3914e2a95ae7a85fde5d52a xmlns="bac24aee-c3c6-421c-80f4-4b66ef3c1524">
      <Terms xmlns="http://schemas.microsoft.com/office/infopath/2007/PartnerControls"/>
    </ib47e70ad3914e2a95ae7a85fde5d52a>
    <OECDProjectMembers xmlns="bac24aee-c3c6-421c-80f4-4b66ef3c1524">
      <UserInfo>
        <DisplayName>GILLSÄTER Björn, DCD/MOPAN</DisplayName>
        <AccountId>196</AccountId>
        <AccountType/>
      </UserInfo>
      <UserInfo>
        <DisplayName>MALENFANT Brigitte, DCD/MOPAN</DisplayName>
        <AccountId>233</AccountId>
        <AccountType/>
      </UserInfo>
      <UserInfo>
        <DisplayName>HEDMAN Jenny, DCD/MOPAN</DisplayName>
        <AccountId>100</AccountId>
        <AccountType/>
      </UserInfo>
      <UserInfo>
        <DisplayName>KATSIRA Sophia, DCD/MOPAN</DisplayName>
        <AccountId>96</AccountId>
        <AccountType/>
      </UserInfo>
      <UserInfo>
        <DisplayName>CAY Robin, DCD/MOPAN</DisplayName>
        <AccountId>849</AccountId>
        <AccountType/>
      </UserInfo>
      <UserInfo>
        <DisplayName>VANHALA Katie, DCD/MOPAN</DisplayName>
        <AccountId>906</AccountId>
        <AccountType/>
      </UserInfo>
    </OECDProjectMembers>
    <pb5335f8765c484a86ddd10580650a95 xmlns="ca82dde9-3436-4d3d-bddd-d31447390034" xsi:nil="true"/>
    <OECDProjectLookup xmlns="bac24aee-c3c6-421c-80f4-4b66ef3c1524">11</OECDProjectLookup>
    <OECDMainProject xmlns="bac24aee-c3c6-421c-80f4-4b66ef3c1524" xsi:nil="true"/>
    <OECDProjectManager xmlns="bac24aee-c3c6-421c-80f4-4b66ef3c1524">
      <UserInfo>
        <DisplayName/>
        <AccountId xsi:nil="true"/>
        <AccountType/>
      </UserInfo>
    </OECDProjectManager>
    <OECDExpirationDate xmlns="3e8be076-f08f-4743-861f-4e327af0d5b9">2015-09-24T10:06:32+00:00</OECDExpirationDate>
    <eShareCommitteeTaxHTField0 xmlns="c9f238dd-bb73-4aef-a7a5-d644ad823e52">
      <Terms xmlns="http://schemas.microsoft.com/office/infopath/2007/PartnerControls"/>
    </eShareCommitteeTaxHTField0>
    <OECDPinnedBy xmlns="bac24aee-c3c6-421c-80f4-4b66ef3c1524">
      <UserInfo>
        <DisplayName/>
        <AccountId xsi:nil="true"/>
        <AccountType/>
      </UserInfo>
    </OECDPinnedBy>
    <aa366335bba64f7186c6f91b1ae503c2 xmlns="ca82dde9-3436-4d3d-bddd-d31447390034" xsi:nil="true"/>
    <gb49509ed4b547c3a776a54197a04d05 xmlns="3e8be076-f08f-4743-861f-4e327af0d5b9">
      <Terms xmlns="http://schemas.microsoft.com/office/infopath/2007/PartnerControls"/>
    </gb49509ed4b547c3a776a54197a04d05>
    <OECDTagsCache xmlns="bac24aee-c3c6-421c-80f4-4b66ef3c1524" xsi:nil="true"/>
    <la7711aa934748bb87e5f2c63fedaa50 xmlns="bac24aee-c3c6-421c-80f4-4b66ef3c1524" xsi:nil="true"/>
    <OECDKimStatus xmlns="54c4cd27-f286-408f-9ce0-33c1e0f3ab39">Draft</OECDKimStatus>
    <eShareTopicTaxHTField0 xmlns="c9f238dd-bb73-4aef-a7a5-d644ad823e52">
      <Terms xmlns="http://schemas.microsoft.com/office/infopath/2007/PartnerControls">
        <TermInfo xmlns="http://schemas.microsoft.com/office/infopath/2007/PartnerControls">
          <TermName xmlns="http://schemas.microsoft.com/office/infopath/2007/PartnerControls">MOPAN</TermName>
          <TermId xmlns="http://schemas.microsoft.com/office/infopath/2007/PartnerControls">162323dd-9fb4-4ce2-a296-a260e958d3fb</TermId>
        </TermInfo>
      </Terms>
    </eShareTopicTaxHTField0>
    <eShareCountryTaxHTField0 xmlns="c9f238dd-bb73-4aef-a7a5-d644ad823e52">
      <Terms xmlns="http://schemas.microsoft.com/office/infopath/2007/PartnerControls"/>
    </eShareCountryTaxHTField0>
    <eShareKeywordsTaxHTField0 xmlns="c9f238dd-bb73-4aef-a7a5-d644ad823e52">
      <Terms xmlns="http://schemas.microsoft.com/office/infopath/2007/PartnerControls"/>
    </eShareKeywordsTaxHTField0>
    <TaxCatchAll xmlns="ca82dde9-3436-4d3d-bddd-d31447390034">
      <Value>285</Value>
      <Value>273</Value>
    </TaxCatchAll>
  </documentManagement>
</p:properties>
</file>

<file path=customXml/item2.xml><?xml version="1.0" encoding="utf-8"?>
<?mso-contentType ?>
<SharedContentType xmlns="Microsoft.SharePoint.Taxonomy.ContentTypeSync" SourceId="27ec883c-a62c-444f-a935-fcddb579e39d" ContentTypeId="0x0101008B4DD370EC31429186F3AD49F0D3098F2C" PreviousValue="false"/>
</file>

<file path=customXml/item3.xml><?xml version="1.0" encoding="utf-8"?>
<?mso-contentType ?>
<CtFieldPriority xmlns="http://www.oecd.org/eshare/projectsentre/CtFieldPriority/" xmlns:i="http://www.w3.org/2001/XMLSchema-instance" NameSpaceURI="http://www.oecd.org/eshare/projectsentre/CtFieldPriority/">
  <PriorityFields xmlns:a="http://schemas.microsoft.com/2003/10/Serialization/Arrays">
    <a:string>Title</a:string>
    <a:string>FileLeafRef</a:string>
    <a:string>OECDCountry</a:string>
    <a:string>OECDTopic</a:string>
    <a:string>OECDKeywords</a:string>
  </PriorityFields>
</CtFieldPriority>
</file>

<file path=customXml/item4.xml><?xml version="1.0" encoding="utf-8"?>
<?mso-contentType ?>
<FormTemplates xmlns="http://schemas.microsoft.com/sharepoint/v3/contenttype/forms">
  <Display>OECDListFormCollapsible</Display>
  <Edit>OECDListFormCollapsible</Edit>
  <New>OECDListFormCollapsible</New>
</FormTemplates>
</file>

<file path=customXml/item5.xml><?xml version="1.0" encoding="utf-8"?>
<ct:contentTypeSchema xmlns:ct="http://schemas.microsoft.com/office/2006/metadata/contentType" xmlns:ma="http://schemas.microsoft.com/office/2006/metadata/properties/metaAttributes" ct:_="" ma:_="" ma:contentTypeName="Media" ma:contentTypeID="0x0101008B4DD370EC31429186F3AD49F0D3098F2C003A8F2DB97F41E849955716B8D3224C96003D90526C6A6879419A5BED16ACE1CD5D" ma:contentTypeVersion="88" ma:contentTypeDescription="" ma:contentTypeScope="" ma:versionID="1ae033251b9b568b8b1821b75f5a942b">
  <xsd:schema xmlns:xsd="http://www.w3.org/2001/XMLSchema" xmlns:xs="http://www.w3.org/2001/XMLSchema" xmlns:p="http://schemas.microsoft.com/office/2006/metadata/properties" xmlns:ns2="54c4cd27-f286-408f-9ce0-33c1e0f3ab39" xmlns:ns3="3e8be076-f08f-4743-861f-4e327af0d5b9" xmlns:ns4="c9f238dd-bb73-4aef-a7a5-d644ad823e52" xmlns:ns5="bac24aee-c3c6-421c-80f4-4b66ef3c1524" xmlns:ns6="ca82dde9-3436-4d3d-bddd-d31447390034" targetNamespace="http://schemas.microsoft.com/office/2006/metadata/properties" ma:root="true" ma:fieldsID="77e8a14eeae8e9b410e76fb9cd825afd" ns2:_="" ns3:_="" ns4:_="" ns5:_="" ns6:_="">
    <xsd:import namespace="54c4cd27-f286-408f-9ce0-33c1e0f3ab39"/>
    <xsd:import namespace="3e8be076-f08f-4743-861f-4e327af0d5b9"/>
    <xsd:import namespace="c9f238dd-bb73-4aef-a7a5-d644ad823e52"/>
    <xsd:import namespace="bac24aee-c3c6-421c-80f4-4b66ef3c1524"/>
    <xsd:import namespace="ca82dde9-3436-4d3d-bddd-d31447390034"/>
    <xsd:element name="properties">
      <xsd:complexType>
        <xsd:sequence>
          <xsd:element name="documentManagement">
            <xsd:complexType>
              <xsd:all>
                <xsd:element ref="ns4:eShareCommitteeTaxHTField0" minOccurs="0"/>
                <xsd:element ref="ns5:ae36a3ffbc694c3abe07f98ac039f7fd" minOccurs="0"/>
                <xsd:element ref="ns5:OECDProjectManager" minOccurs="0"/>
                <xsd:element ref="ns5:OECDProjectMembers" minOccurs="0"/>
                <xsd:element ref="ns5:OECDTagsCache" minOccurs="0"/>
                <xsd:element ref="ns5:OECDPinnedBy" minOccurs="0"/>
                <xsd:element ref="ns5:OECDProjectLookup" minOccurs="0"/>
                <xsd:element ref="ns2:OECDKimStatus" minOccurs="0"/>
                <xsd:element ref="ns4:eShareKeywordsTaxHTField0" minOccurs="0"/>
                <xsd:element ref="ns4:eShareTopicTaxHTField0" minOccurs="0"/>
                <xsd:element ref="ns4:eShareCountryTaxHTField0" minOccurs="0"/>
                <xsd:element ref="ns6:TaxCatchAllLabel" minOccurs="0"/>
                <xsd:element ref="ns4:eSharePWBTaxHTField0" minOccurs="0"/>
                <xsd:element ref="ns6:pb5335f8765c484a86ddd10580650a95" minOccurs="0"/>
                <xsd:element ref="ns5:Project_x003a_ID" minOccurs="0"/>
                <xsd:element ref="ns5:Project_x003a_Project_x0020_status" minOccurs="0"/>
                <xsd:element ref="ns5:Project_x003A_ID1" minOccurs="0"/>
                <xsd:element ref="ns5:la7711aa934748bb87e5f2c63fedaa50" minOccurs="0"/>
                <xsd:element ref="ns3:OECDExpirationDate" minOccurs="0"/>
                <xsd:element ref="ns5:OECDMainProject" minOccurs="0"/>
                <xsd:element ref="ns6:TaxCatchAll" minOccurs="0"/>
                <xsd:element ref="ns6:aa366335bba64f7186c6f91b1ae503c2" minOccurs="0"/>
                <xsd:element ref="ns3:gb49509ed4b547c3a776a54197a04d05" minOccurs="0"/>
                <xsd:element ref="ns5:ib47e70ad3914e2a95ae7a85fde5d52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22" nillable="true" ma:displayName="Kim status" ma:default="Draft" ma:description="" ma:format="Dropdown" ma:hidden="true" ma:internalName="OECDKimStatus">
      <xsd:simpleType>
        <xsd:restriction base="dms:Choice">
          <xsd:enumeration value="Draft"/>
          <xsd:enumeration value="Final"/>
        </xsd:restriction>
      </xsd:simpleType>
    </xsd:element>
  </xsd:schema>
  <xsd:schema xmlns:xsd="http://www.w3.org/2001/XMLSchema" xmlns:xs="http://www.w3.org/2001/XMLSchema" xmlns:dms="http://schemas.microsoft.com/office/2006/documentManagement/types" xmlns:pc="http://schemas.microsoft.com/office/infopath/2007/PartnerControls" targetNamespace="3e8be076-f08f-4743-861f-4e327af0d5b9" elementFormDefault="qualified">
    <xsd:import namespace="http://schemas.microsoft.com/office/2006/documentManagement/types"/>
    <xsd:import namespace="http://schemas.microsoft.com/office/infopath/2007/PartnerControls"/>
    <xsd:element name="OECDExpirationDate" ma:index="35" nillable="true" ma:displayName="Expiration Date" ma:default="[today]" ma:description="" ma:format="DateOnly" ma:indexed="true" ma:internalName="OECDExpirationDate">
      <xsd:simpleType>
        <xsd:restriction base="dms:DateTime"/>
      </xsd:simpleType>
    </xsd:element>
    <xsd:element name="gb49509ed4b547c3a776a54197a04d05" ma:index="39" nillable="true" ma:taxonomy="true" ma:internalName="gb49509ed4b547c3a776a54197a04d05" ma:taxonomyFieldName="OECDHorizontalProjects" ma:displayName="Horizontal project" ma:default="" ma:fieldId="0b49509e-d4b5-47c3-a776-a54197a04d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mmitteeTaxHTField0" ma:index="12" nillable="true" ma:taxonomy="true" ma:internalName="eShareCommitteeTaxHTField0" ma:taxonomyFieldName="OECDCommittee" ma:displayName="Committee" ma:default=""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KeywordsTaxHTField0" ma:index="23"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TopicTaxHTField0" ma:index="24"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CountryTaxHTField0" ma:index="25"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PWBTaxHTField0" ma:index="28"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ac24aee-c3c6-421c-80f4-4b66ef3c1524" elementFormDefault="qualified">
    <xsd:import namespace="http://schemas.microsoft.com/office/2006/documentManagement/types"/>
    <xsd:import namespace="http://schemas.microsoft.com/office/infopath/2007/PartnerControls"/>
    <xsd:element name="ae36a3ffbc694c3abe07f98ac039f7fd" ma:index="13" nillable="true" ma:displayName="Deliverable partners_0" ma:hidden="true" ma:internalName="ae36a3ffbc694c3abe07f98ac039f7fd">
      <xsd:simpleType>
        <xsd:restriction base="dms:Note"/>
      </xsd:simpleType>
    </xsd:element>
    <xsd:element name="OECDProjectManager" ma:index="14" nillable="true" ma:displayName="Project manager" ma:description="" ma:hidden="true" ma:indexed="true" ma:internalName="OECDProject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5" nillable="true" ma:displayName="Project members" ma:description="" ma:hidden="true" ma:internalName="OECDProject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TagsCache" ma:index="17" nillable="true" ma:displayName="Tags cache" ma:description="" ma:hidden="true" ma:internalName="OECDTagsCache">
      <xsd:simpleType>
        <xsd:restriction base="dms:Note"/>
      </xsd:simpleType>
    </xsd:element>
    <xsd:element name="OECDPinnedBy" ma:index="18"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Lookup" ma:index="20" nillable="true" ma:displayName="Project" ma:hidden="true" ma:indexed="true" ma:list="d7c62838-b964-49db-983e-a9b6b18df504" ma:internalName="OECDProjectLookup" ma:showField="OECDShortProjectName" ma:web="bac24aee-c3c6-421c-80f4-4b66ef3c1524">
      <xsd:simpleType>
        <xsd:restriction base="dms:Unknown"/>
      </xsd:simpleType>
    </xsd:element>
    <xsd:element name="Project_x003a_ID" ma:index="31" nillable="true" ma:displayName="Project:ID" ma:hidden="true" ma:list="d7c62838-b964-49db-983e-a9b6b18df504" ma:internalName="Project_x003A_ID" ma:readOnly="true" ma:showField="ID" ma:web="bac24aee-c3c6-421c-80f4-4b66ef3c1524">
      <xsd:simpleType>
        <xsd:restriction base="dms:Lookup"/>
      </xsd:simpleType>
    </xsd:element>
    <xsd:element name="Project_x003a_Project_x0020_status" ma:index="32" nillable="true" ma:displayName="Project:Project status" ma:hidden="true" ma:list="d7c62838-b964-49db-983e-a9b6b18df504" ma:internalName="Project_x003A_Project_x0020_status" ma:readOnly="true" ma:showField="OECDProjectStatus" ma:web="bac24aee-c3c6-421c-80f4-4b66ef3c1524">
      <xsd:simpleType>
        <xsd:restriction base="dms:Lookup"/>
      </xsd:simpleType>
    </xsd:element>
    <xsd:element name="Project_x003A_ID1" ma:index="33" nillable="true" ma:displayName="Project:ID" ma:list="d7c62838-b964-49db-983e-a9b6b18df504" ma:internalName="Project_x003A_ID1" ma:readOnly="true" ma:showField="ID" ma:web="bac24aee-c3c6-421c-80f4-4b66ef3c1524">
      <xsd:simpleType>
        <xsd:restriction base="dms:Lookup"/>
      </xsd:simpleType>
    </xsd:element>
    <xsd:element name="la7711aa934748bb87e5f2c63fedaa50" ma:index="34" nillable="true" ma:displayName="Deliverable owner_0" ma:hidden="true" ma:internalName="la7711aa934748bb87e5f2c63fedaa50">
      <xsd:simpleType>
        <xsd:restriction base="dms:Note"/>
      </xsd:simpleType>
    </xsd:element>
    <xsd:element name="OECDMainProject" ma:index="36" nillable="true" ma:displayName="Main project" ma:description="" ma:hidden="true" ma:list="d7c62838-b964-49db-983e-a9b6b18df504" ma:internalName="OECDMainProject" ma:readOnly="false" ma:showField="OECDShortProjectName">
      <xsd:simpleType>
        <xsd:restriction base="dms:Unknown"/>
      </xsd:simpleType>
    </xsd:element>
    <xsd:element name="ib47e70ad3914e2a95ae7a85fde5d52a" ma:index="40" nillable="true" ma:taxonomy="true" ma:internalName="ib47e70ad3914e2a95ae7a85fde5d52a" ma:taxonomyFieldName="OECDProjectOwnerStructure" ma:displayName="Project owner" ma:indexed="true" ma:default="" ma:fieldId="2b47e70a-d391-4e2a-95ae-7a85fde5d52a"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TaxCatchAllLabel" ma:index="27" nillable="true" ma:displayName="Taxonomy Catch All Column1" ma:hidden="true" ma:list="{362277b6-0334-4fe8-bf9a-6a5dba1ba3c3}" ma:internalName="TaxCatchAllLabel" ma:readOnly="true" ma:showField="CatchAllDataLabel"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pb5335f8765c484a86ddd10580650a95" ma:index="30" nillable="true" ma:displayName="Topic_0" ma:hidden="true" ma:internalName="pb5335f8765c484a86ddd10580650a95">
      <xsd:simpleType>
        <xsd:restriction base="dms:Note"/>
      </xsd:simpleType>
    </xsd:element>
    <xsd:element name="TaxCatchAll" ma:index="37" nillable="true" ma:displayName="Taxonomy Catch All Column" ma:hidden="true" ma:list="{362277b6-0334-4fe8-bf9a-6a5dba1ba3c3}" ma:internalName="TaxCatchAll" ma:showField="CatchAllData" ma:web="3e8be076-f08f-4743-861f-4e327af0d5b9">
      <xsd:complexType>
        <xsd:complexContent>
          <xsd:extension base="dms:MultiChoiceLookup">
            <xsd:sequence>
              <xsd:element name="Value" type="dms:Lookup" maxOccurs="unbounded" minOccurs="0" nillable="true"/>
            </xsd:sequence>
          </xsd:extension>
        </xsd:complexContent>
      </xsd:complexType>
    </xsd:element>
    <xsd:element name="aa366335bba64f7186c6f91b1ae503c2" ma:index="38" nillable="true" ma:displayName="Country_0" ma:hidden="true" ma:internalName="aa366335bba64f7186c6f91b1ae503c2">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2C44A-6B3E-44BF-8C4D-FD386BD0D3EF}"/>
</file>

<file path=customXml/itemProps2.xml><?xml version="1.0" encoding="utf-8"?>
<ds:datastoreItem xmlns:ds="http://schemas.openxmlformats.org/officeDocument/2006/customXml" ds:itemID="{888902FC-D912-48A8-9DED-C2160D3C2944}"/>
</file>

<file path=customXml/itemProps3.xml><?xml version="1.0" encoding="utf-8"?>
<ds:datastoreItem xmlns:ds="http://schemas.openxmlformats.org/officeDocument/2006/customXml" ds:itemID="{9F29F9E9-928A-4F42-8D80-A45D63B3E2E3}"/>
</file>

<file path=customXml/itemProps4.xml><?xml version="1.0" encoding="utf-8"?>
<ds:datastoreItem xmlns:ds="http://schemas.openxmlformats.org/officeDocument/2006/customXml" ds:itemID="{663DBEC2-A448-444A-9D33-B5FE61EFF294}"/>
</file>

<file path=customXml/itemProps5.xml><?xml version="1.0" encoding="utf-8"?>
<ds:datastoreItem xmlns:ds="http://schemas.openxmlformats.org/officeDocument/2006/customXml" ds:itemID="{F30EFC08-D55C-4AF0-8271-53EB75F57D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WHO2010_Means_weighted</vt:lpstr>
      <vt:lpstr>WHO2013_Means &amp; Median_Wgt </vt:lpstr>
      <vt:lpstr>Respondent categories</vt:lpstr>
      <vt:lpstr>WHO_2010-2013_KPI Comparison</vt:lpstr>
      <vt:lpstr>'WHO2013_Means &amp; Median_Wgt '!Print_Area</vt:lpstr>
      <vt:lpstr>WHO2010_Means_weighted!Print_Titles</vt:lpstr>
      <vt:lpstr>'WHO2013_Means &amp; Median_Wgt '!Print_Titles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Wallis</dc:creator>
  <cp:lastModifiedBy>Björn Gillsäter</cp:lastModifiedBy>
  <cp:lastPrinted>2015-08-12T09:17:33Z</cp:lastPrinted>
  <dcterms:created xsi:type="dcterms:W3CDTF">2012-02-03T13:59:24Z</dcterms:created>
  <dcterms:modified xsi:type="dcterms:W3CDTF">2015-09-24T10:06:33Z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0x0101008B4DD370EC31429186F3AD49F0D3098F2C003A8F2DB97F41E849955716B8D3224C96003D90526C6A6879419A5BED16ACE1CD5D</vt:lpwstr>
  </property>
  <property fmtid="{D5CDD505-2E9C-101B-9397-08002B2CF9AE}" pid="3" name="OECDHorizontalProjects">
    <vt:lpwstr/>
  </property>
  <property fmtid="{D5CDD505-2E9C-101B-9397-08002B2CF9AE}" pid="4" name="OECDProjectOwnerStructure">
    <vt:lpwstr/>
  </property>
  <property fmtid="{D5CDD505-2E9C-101B-9397-08002B2CF9AE}" pid="5" name="OECDTopic">
    <vt:lpwstr>285;#MOPAN|162323dd-9fb4-4ce2-a296-a260e958d3fb</vt:lpwstr>
  </property>
  <property fmtid="{D5CDD505-2E9C-101B-9397-08002B2CF9AE}" pid="6" name="OECDCountry">
    <vt:lpwstr/>
  </property>
  <property fmtid="{D5CDD505-2E9C-101B-9397-08002B2CF9AE}" pid="7" name="OECDCommittee">
    <vt:lpwstr/>
  </property>
  <property fmtid="{D5CDD505-2E9C-101B-9397-08002B2CF9AE}" pid="8" name="DocumentSetDescription">
    <vt:lpwstr/>
  </property>
  <property fmtid="{D5CDD505-2E9C-101B-9397-08002B2CF9AE}" pid="9" name="OECDPWB">
    <vt:lpwstr>273;#5.1.4.3 Multilateral Organisation Performance Assessment Network (MOPAN)|1d7a4f1f-80a5-497f-87ef-d19cb350a932</vt:lpwstr>
  </property>
  <property fmtid="{D5CDD505-2E9C-101B-9397-08002B2CF9AE}" pid="10" name="OECDProjectPageLink">
    <vt:lpwstr>2729</vt:lpwstr>
  </property>
  <property fmtid="{D5CDD505-2E9C-101B-9397-08002B2CF9AE}" pid="11" name="OECDKeywords">
    <vt:lpwstr/>
  </property>
</Properties>
</file>